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MALYJ_zakázky\DNS ICT\VZ 2020\6 kolo NTB\"/>
    </mc:Choice>
  </mc:AlternateContent>
  <bookViews>
    <workbookView xWindow="0" yWindow="0" windowWidth="28800" windowHeight="14520" tabRatio="876"/>
  </bookViews>
  <sheets>
    <sheet name="Celkový přehled" sheetId="10" r:id="rId1"/>
    <sheet name="2020-1-NB01-1" sheetId="16" r:id="rId2"/>
    <sheet name="2020-1-NB01-1-D" sheetId="19" r:id="rId3"/>
    <sheet name="2020-1-NB01-1-T" sheetId="20" r:id="rId4"/>
    <sheet name="2020-1-NB02-1" sheetId="22" r:id="rId5"/>
    <sheet name="2020-1-NB02-1-D" sheetId="26" r:id="rId6"/>
    <sheet name="2020-1-NB02-1MZ" sheetId="25" r:id="rId7"/>
    <sheet name="2020-1-NB02-1-D MZ" sheetId="23" r:id="rId8"/>
    <sheet name="2020-1-NB02-1-T" sheetId="24" r:id="rId9"/>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 i="10" l="1"/>
  <c r="D10" i="10" l="1"/>
  <c r="D9" i="10"/>
  <c r="D8" i="10"/>
  <c r="D7" i="10"/>
  <c r="F7" i="10" s="1"/>
  <c r="D4" i="10"/>
  <c r="D5" i="10"/>
  <c r="D6" i="10"/>
  <c r="F4" i="10" l="1"/>
  <c r="F10" i="10"/>
  <c r="F9" i="10"/>
  <c r="F8" i="10"/>
  <c r="F6" i="10"/>
  <c r="F5" i="10"/>
  <c r="F3" i="10"/>
  <c r="G6" i="25" l="1"/>
  <c r="G7" i="25" l="1"/>
  <c r="G7" i="22" l="1"/>
  <c r="G6" i="22"/>
  <c r="G6" i="16" l="1"/>
  <c r="G7" i="16"/>
</calcChain>
</file>

<file path=xl/sharedStrings.xml><?xml version="1.0" encoding="utf-8"?>
<sst xmlns="http://schemas.openxmlformats.org/spreadsheetml/2006/main" count="643" uniqueCount="148">
  <si>
    <t>Požadované parametry</t>
  </si>
  <si>
    <t>CPU (procesor)</t>
  </si>
  <si>
    <t>Passmark CPU (www.passmark.com)</t>
  </si>
  <si>
    <t>ano</t>
  </si>
  <si>
    <t>Operační paměť</t>
  </si>
  <si>
    <t>Základní deska</t>
  </si>
  <si>
    <t>Integrovaná konektivita</t>
  </si>
  <si>
    <t>Skříň</t>
  </si>
  <si>
    <t>Záruka</t>
  </si>
  <si>
    <t xml:space="preserve">Ostatní </t>
  </si>
  <si>
    <t>min.</t>
  </si>
  <si>
    <t>max.</t>
  </si>
  <si>
    <t>rozhraní</t>
  </si>
  <si>
    <t>Systémová platforma</t>
  </si>
  <si>
    <t>min.  max.</t>
  </si>
  <si>
    <t>DDR4</t>
  </si>
  <si>
    <t>bezdrátové připojení</t>
  </si>
  <si>
    <t>Wireles LAN 802.11ac/a/b/g/n, BlueTooth 4.0 LE</t>
  </si>
  <si>
    <t>matný</t>
  </si>
  <si>
    <t>Baterie</t>
  </si>
  <si>
    <t>Další integrované vybavení notebooku</t>
  </si>
  <si>
    <t>Další příslušenství</t>
  </si>
  <si>
    <t>TPM (Trusted Platform Module) chip verze TPM 2.0</t>
  </si>
  <si>
    <t>BIOS/UEFI</t>
  </si>
  <si>
    <t>Možnost zablokování zavedení operačního systému z periferií</t>
  </si>
  <si>
    <t xml:space="preserve">Možnost zablokování vybraných zařízení (periferií) tak, aby s nimi nemohl pracovat OS </t>
  </si>
  <si>
    <t>USB 2.0, USB 3.0 (nebo vyšší)</t>
  </si>
  <si>
    <t>Display</t>
  </si>
  <si>
    <t>LCD barevný</t>
  </si>
  <si>
    <t>3 roky</t>
  </si>
  <si>
    <t>Interní čtečka čipových karet, kompatibilní s ISO IEC 7810 ID-1 a ISO IEC 7816, CCID, PC/SC</t>
  </si>
  <si>
    <t>Společné parametry</t>
  </si>
  <si>
    <t>podpora práce více monitorů současně</t>
  </si>
  <si>
    <t>Integrovaná grafická karta</t>
  </si>
  <si>
    <t>Integrovaná zvuková karta</t>
  </si>
  <si>
    <t>1x</t>
  </si>
  <si>
    <t>Zabezpečení - slot pro mechanický bezpečnostní zámek</t>
  </si>
  <si>
    <t>Hmotnost, včetně hlavní baterie</t>
  </si>
  <si>
    <t>Polohový ovladač - Touch Pad s podporou vícedotykových gest, včetně levého a pravého tlačítka</t>
  </si>
  <si>
    <t>Záruka baterie</t>
  </si>
  <si>
    <t>5 let</t>
  </si>
  <si>
    <t>Barva v odstínech a kombinacích barev černá, šedá, bílá, stříbrná.</t>
  </si>
  <si>
    <t>Virtualizace procesoru a síťové karty</t>
  </si>
  <si>
    <t>Technologie 64 bit</t>
  </si>
  <si>
    <t>Celková instalovaná velikost</t>
  </si>
  <si>
    <t>Audio: mikrofon + reproduktor (stereo)</t>
  </si>
  <si>
    <t>vstup pro mikrofon / výstp sluchátka (může být  společný)</t>
  </si>
  <si>
    <t>Provedení povrchu</t>
  </si>
  <si>
    <t>Pevný disk</t>
  </si>
  <si>
    <t>Řešení závad - rozsah servisních středisek, telefonní podpora a podpora prostřednictvím Internetu: Jediné kontaktní místo pro nahlášení poruch v celé ČR, servisní střediska pokrývající celé území ČR, možnost sledování servisních reportů prostřednictvím Internetu. Podpora poskytovaná prostřednictvím telefonní linky (zdarma nebo běžný účastnícký tarif) v českém /s lovenském jazyce musí být dostupná v pracovní dny minimálně v době od 8:00 do 17:00 hod. Podpora prostřednictvím internetu musí umožňovat stahování ovladačů a manuálů z internetu adresně pro konkrétní zadané sériové číslo zařízení nebo jiný unkátní identifikátor na zařízení.</t>
  </si>
  <si>
    <t>Adaptér napájecí 100 - 240V, 50-60 Hz - výkon odpovídající stabilnímu chodu sestavy</t>
  </si>
  <si>
    <t>Velikost úhlopříčky</t>
  </si>
  <si>
    <t>1920x1080</t>
  </si>
  <si>
    <t>Pracovní rozlišení bodů (š x v)</t>
  </si>
  <si>
    <t>Ostatní SW v ceně - instalační CD nebo DVD s ovladači a managementem na vyžádání při nákupu nebo na USB flash disku.</t>
  </si>
  <si>
    <t>Záruka notebooku v ČR garantovaná výrobcem dokončení opravy NBD on-site od nahlášení,  ponechání vadného disku zákazníkovi.</t>
  </si>
  <si>
    <t>Typ</t>
  </si>
  <si>
    <t>Deklarovaná výdrž baterie</t>
  </si>
  <si>
    <t>Klávesnice: CZ, klávesy F1-F12, české rozložení kláves, podsvícená LED, ochrana proti polití</t>
  </si>
  <si>
    <t>číslo</t>
  </si>
  <si>
    <t>název</t>
  </si>
  <si>
    <t>NIPEZ</t>
  </si>
  <si>
    <t>30213100-6</t>
  </si>
  <si>
    <t>Číslo</t>
  </si>
  <si>
    <t>Název</t>
  </si>
  <si>
    <t>Katalog DNS</t>
  </si>
  <si>
    <t>Nipez</t>
  </si>
  <si>
    <t>Dokovací stanice NTB01</t>
  </si>
  <si>
    <t>Taška NTB01</t>
  </si>
  <si>
    <t>interní modul LTE (podpora pro 3G a 4G sítě), SIM karta není součástí dodávky</t>
  </si>
  <si>
    <t>Webkamera s rozlišením</t>
  </si>
  <si>
    <t>HD</t>
  </si>
  <si>
    <t>Integrovaná čtečka otisku prstů</t>
  </si>
  <si>
    <t>Dokovací stanice</t>
  </si>
  <si>
    <t>Taška</t>
  </si>
  <si>
    <t>Barva v odstínech a kombinacích barev černá, šedá.</t>
  </si>
  <si>
    <t>30237000-9</t>
  </si>
  <si>
    <t>Zařízení musí splňovat: Nařízení Komise EU č. 617/2013 ze dne 26. června 2013, kterým se provádí směrnice Evropského parlamentu a Rady 2009/2009/125/ES, soulad s direktivou RoHS (Restriction of Use of Certain Hazardous Substances), Energy Star min. v. 6.0.</t>
  </si>
  <si>
    <t>16 GB</t>
  </si>
  <si>
    <t>Identifikace UEFI (Unified Extensible Firmware Interface) / BIOS musí obsahovat sériové číslo a informace o výrobci a modelu</t>
  </si>
  <si>
    <t xml:space="preserve">Možnost zabezpečení heslem proti neoprávněnému přístupu do UEFI/BIOS </t>
  </si>
  <si>
    <t>SSD M2 slot</t>
  </si>
  <si>
    <t>Integrovaná síťová karta - 100/1000 Mbit/sec, RJ45 (možno použít externí redukci USB na RJ45 avšak nesmí dojít ke snížení požadovaného počtu volných USB a zachování plné funkčnosti síťového prvku), Wake on LAN, podpora 802.1X, PXE (Preboot eXecution Environment)</t>
  </si>
  <si>
    <t>1x digitální připojení k externímu monitoru (DP/HDMI; standard/mini/micro)</t>
  </si>
  <si>
    <t>3 - z toho min. 2x USB 3.0 (nebo vyšší) min. 1x konektor typ C, min. 2x konektor typ A</t>
  </si>
  <si>
    <t>LTE s podporou kmitočtových  pásem používaných v ČR</t>
  </si>
  <si>
    <t>8 hodin</t>
  </si>
  <si>
    <t>Čtečka paměťových karet Media Card Reader - podpora min. standard / mini / micro SD, SDXC, SDHC</t>
  </si>
  <si>
    <t>Brašna textilní s uchem a přes rameno, s polstrovaným oddílem pro NTB, kapsa na zdroj, odolné povětrnostním vlivům</t>
  </si>
  <si>
    <t>Rozhraní: 4x USB - z toho min.2x USB 3.0, 2 x digitální port pro současné připojení externích monitorů, Ethernet (100/1000 Mbit/sec, RJ45, Wake on LAN, podpora 802.1X, PXE (Preboot eXecution Environment)), 1x Jack konektor 3,5mm audio out, 1x Jack konektor 3,5mm audio in (může být společný, ale vždy shodný s NB), napájecí adapter, napájení NB, stejný výrobce jako výrobce NB</t>
  </si>
  <si>
    <t>2020-1-NB01-1</t>
  </si>
  <si>
    <t>2020-1-NB01-1-D</t>
  </si>
  <si>
    <t>2020-1-NB01-1-T</t>
  </si>
  <si>
    <t>Notebook 12"</t>
  </si>
  <si>
    <t>Funkcionalita / požadované parametry závazné pro dodavatele</t>
  </si>
  <si>
    <t xml:space="preserve"> Sestava NB 01</t>
  </si>
  <si>
    <t>(12")</t>
  </si>
  <si>
    <t>8 GB</t>
  </si>
  <si>
    <t>11,9" až 13,9"</t>
  </si>
  <si>
    <t>1,3 kg</t>
  </si>
  <si>
    <t>ano interní / externí</t>
  </si>
  <si>
    <t>2020-1-NB02-1</t>
  </si>
  <si>
    <t>2020-1-NB02-1-D</t>
  </si>
  <si>
    <t>2020-1-NB02-1-T</t>
  </si>
  <si>
    <t>Notebook 14"</t>
  </si>
  <si>
    <t>Dokovací stanice NTB02</t>
  </si>
  <si>
    <t>Taška NTB02</t>
  </si>
  <si>
    <t xml:space="preserve"> Sestava NB 02</t>
  </si>
  <si>
    <t>(14")</t>
  </si>
  <si>
    <t>Integrovaná síťová karta - 100/1000 Mbit/sec, RJ45 (možno použít externí redukci USB na RJ45 avšak nesmí dojít ke snížení požadovaného počtu volných USB a zachování plné funkčnosti síťového prvku), Wake on LAN, podpora 802.1X, PXE (Preboot eXecution Envir</t>
  </si>
  <si>
    <t>min. 14"</t>
  </si>
  <si>
    <t>2 kg</t>
  </si>
  <si>
    <t>Řešení závad - rozsah servisních středisek, telefonní podpora a podpora prostřednictvím Internetu: Jediné kontaktní místo pro nahlášení poruch v celé ČR, servisní střediska pokrývající celé území ČR, možnost sledování servisních reportů prostřednictvím In</t>
  </si>
  <si>
    <t>Zařízení musí splňovat: Nařízení Komise EU č. 617/2013 ze dne 26. června 2013, kterým se provádí směrnice Evropského parlamentu a Rady 2009/2009/125/ES, soulad s direktivou RoHS (Restriction of Use of Certain Hazardous Substances), Energy Star min. v. 6.0</t>
  </si>
  <si>
    <t>Splnění technických parametrů prostřednictvím redukcí je možné pouze po předchozím schválení zadavatelem prostřednictvím dotazu v průběhu zadávacího řízení.</t>
  </si>
  <si>
    <t>Sazba DPH [%]</t>
  </si>
  <si>
    <t>Cena za ks  bez DPH [Kč]</t>
  </si>
  <si>
    <t>Cena za ks s DPH [Kč]</t>
  </si>
  <si>
    <t>Maximální předpokládaná cena</t>
  </si>
  <si>
    <t>Rychlost čtení / zápis MB / sec</t>
  </si>
  <si>
    <t>1200 / 1200</t>
  </si>
  <si>
    <t>Záruka notebooku v ČR garantovaná výrobcem dokončení opravy NBD on-site od nahlášení,  ponechání vadného disku zákazníkovi. záruka dostupná v zemích: Argentina, Austrálie, Ázerbájdžán, Belgie, Brazílie, Bulharsko, Černá Hora, Čína, Egypt, Francie, Chile, Chorvatsko, Indie, Indonésie, Irsko, Itálie, Izrael, Jihoafrická republika, Kanada, Kazachstán, Kolumbie, Lotyšsko, Maďarsko, Maroko, Mexiko, Německo, Nigérie, Nizozemsko, Peru, Polsko, Rakousko, Rumunsko, Rusko, Singapur, Spojené arabské emiráty, Spojené státy americké, Srbsko, Španělsko, Švédsko, Thajsko, Turecko, Ukrajina, Velká Británie, Vietnam"</t>
  </si>
  <si>
    <t>2020-1-NB02-1MZ</t>
  </si>
  <si>
    <t>Notebook 14" Mez. Záruka</t>
  </si>
  <si>
    <t xml:space="preserve"> Sestava NB 02MZ</t>
  </si>
  <si>
    <t>2x4 GB, rozšiřitelná na 2x8 GB</t>
  </si>
  <si>
    <t>Základní předinstalované programové vybavení (image na disku) - OS OEM MS Windows 10 Pro CZ  64 bit.</t>
  </si>
  <si>
    <t xml:space="preserve">Zařízení musí splňovat: Nařízení Komise EU č. 617/2013 ze dne 26. června 2013, kterým se provádí směrnice Evropského parlamentu a Rady 2009/2009/125/ES, soulad s direktivou RoHS (Restriction of Use of Certain Hazardous Substances), Energy Star min. v. 6.0. </t>
  </si>
  <si>
    <t>Dokovací stanice NTB02 MZ</t>
  </si>
  <si>
    <t>2020-1-NB02-1-D MZ</t>
  </si>
  <si>
    <t>2020-1-NB02-1-DMZ</t>
  </si>
  <si>
    <t>2500 / 2500</t>
  </si>
  <si>
    <t>2, podpora rozlišení 4K</t>
  </si>
  <si>
    <t>Wireles LAN 802.11ac/a/b/g/n, 2x2 MIMO, BlueTooth 5.0, WPA3</t>
  </si>
  <si>
    <t>3 - z toho min. 2x USB 3.1 (nebo vyšší) min. 1x konektor typ C, min. 2x konektor typ A</t>
  </si>
  <si>
    <t>9 hodin</t>
  </si>
  <si>
    <t>Hmotnost, včetně hlavní baterie a napájecího adaptéru</t>
  </si>
  <si>
    <t>1280 x 720</t>
  </si>
  <si>
    <t>Ostatní SW v ceně - instalační CD nebo DVD s ovladači a managementem na vyžádání při nákupu nebo na USB flash disku. ovladače vč. certifikace WHQL</t>
  </si>
  <si>
    <t>2.2 kg</t>
  </si>
  <si>
    <t>Webkamera s rozlišením, zakrývatelná součást rámečku displ</t>
  </si>
  <si>
    <t>Adaptér napájecí 100 - 240V, 50-60 Hz - výkon odpovídající stabilnímu chodu sestavy, možnost nabíjení přes USB-C</t>
  </si>
  <si>
    <t>Dokovací stanice NTB02MZ</t>
  </si>
  <si>
    <t>Rozhraní: 4x USB - z toho min.2x USB 3.1 a 1x USB-C, 2 x digitální port (DisplayPort min. v. 1.3/HDMI min. v. 1.4) pro současné připojení min. 2 externích monitorů, Ethernet (100/1000 Mbit/sec, RJ45, Wake on LAN, podpora 802.1X, PXE (Preboot eXecution Environment)), 1x Jack konektor 3,5mm audio out, 1x Jack konektor 3,5mm audio in (může být společný, ale vždy shodný s NB), slot pro bezpečnostní zámek, napájecí adaptér od stejného výrobce jako je výrobce NB je součástí dodávky, napájení NB a datové propojení s NB je realizováno jedním kabelem, který je součástí dodávky, mezinárodní záruka 5 let NBD onsite.</t>
  </si>
  <si>
    <t xml:space="preserve">1x digitální připojení k externímu monitoru (DP min. 1.3/HDMI min. 1.4; standard/mini/micro), podpora bezdrátového přenosu </t>
  </si>
  <si>
    <t>Konkrétní parametry nabízené komodity</t>
  </si>
  <si>
    <t>„[Vyplní dodavatel]“</t>
  </si>
  <si>
    <t>Maximální předpokládaná cena (Cena za ks bez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</si>
</sst>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238"/>
      <scheme val="minor"/>
    </font>
    <font>
      <sz val="11"/>
      <color theme="1"/>
      <name val="Calibri"/>
      <family val="2"/>
      <charset val="238"/>
      <scheme val="minor"/>
    </font>
    <font>
      <sz val="10"/>
      <name val="Arial CE"/>
      <charset val="238"/>
    </font>
    <font>
      <sz val="10"/>
      <name val="Arial"/>
      <family val="2"/>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name val="Calibri"/>
      <family val="2"/>
      <charset val="238"/>
      <scheme val="minor"/>
    </font>
    <font>
      <sz val="10"/>
      <name val="Calibri"/>
      <family val="2"/>
      <charset val="238"/>
      <scheme val="minor"/>
    </font>
    <font>
      <b/>
      <i/>
      <sz val="14"/>
      <name val="Calibri"/>
      <family val="2"/>
      <charset val="238"/>
      <scheme val="minor"/>
    </font>
    <font>
      <b/>
      <i/>
      <sz val="12"/>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font>
    <font>
      <sz val="10"/>
      <name val="Calibri"/>
      <family val="2"/>
      <charset val="238"/>
    </font>
    <font>
      <b/>
      <i/>
      <sz val="14"/>
      <name val="Calibri"/>
      <family val="2"/>
      <charset val="238"/>
    </font>
    <font>
      <b/>
      <i/>
      <sz val="12"/>
      <name val="Calibri"/>
      <family val="2"/>
      <charset val="238"/>
    </font>
    <font>
      <b/>
      <sz val="11"/>
      <name val="Calibri"/>
      <family val="2"/>
      <charset val="238"/>
    </font>
    <font>
      <b/>
      <sz val="10"/>
      <name val="Arial"/>
      <family val="2"/>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9" tint="0.39997558519241921"/>
        <bgColor indexed="64"/>
      </patternFill>
    </fill>
    <fill>
      <patternFill patternType="solid">
        <fgColor indexed="9"/>
        <bgColor indexed="64"/>
      </patternFill>
    </fill>
    <fill>
      <patternFill patternType="solid">
        <fgColor theme="6" tint="0.39997558519241921"/>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thick">
        <color indexed="64"/>
      </left>
      <right style="medium">
        <color indexed="64"/>
      </right>
      <top/>
      <bottom/>
      <diagonal/>
    </border>
    <border>
      <left/>
      <right/>
      <top style="dotted">
        <color indexed="64"/>
      </top>
      <bottom style="dotted">
        <color indexed="64"/>
      </bottom>
      <diagonal/>
    </border>
    <border>
      <left/>
      <right/>
      <top style="thick">
        <color indexed="64"/>
      </top>
      <bottom/>
      <diagonal/>
    </border>
    <border>
      <left style="thick">
        <color indexed="64"/>
      </left>
      <right/>
      <top style="thick">
        <color indexed="64"/>
      </top>
      <bottom/>
      <diagonal/>
    </border>
    <border>
      <left style="thick">
        <color indexed="64"/>
      </left>
      <right/>
      <top/>
      <bottom/>
      <diagonal/>
    </border>
    <border>
      <left style="medium">
        <color indexed="64"/>
      </left>
      <right/>
      <top style="dotted">
        <color indexed="64"/>
      </top>
      <bottom/>
      <diagonal/>
    </border>
    <border>
      <left style="medium">
        <color indexed="64"/>
      </left>
      <right/>
      <top/>
      <bottom style="dotted">
        <color indexed="64"/>
      </bottom>
      <diagonal/>
    </border>
    <border>
      <left style="thick">
        <color indexed="64"/>
      </left>
      <right style="medium">
        <color indexed="64"/>
      </right>
      <top/>
      <bottom style="thick">
        <color indexed="64"/>
      </bottom>
      <diagonal/>
    </border>
    <border>
      <left/>
      <right/>
      <top style="hair">
        <color indexed="64"/>
      </top>
      <bottom style="hair">
        <color indexed="64"/>
      </bottom>
      <diagonal/>
    </border>
    <border>
      <left style="double">
        <color indexed="64"/>
      </left>
      <right style="medium">
        <color indexed="64"/>
      </right>
      <top/>
      <bottom style="medium">
        <color indexed="64"/>
      </bottom>
      <diagonal/>
    </border>
    <border>
      <left/>
      <right style="medium">
        <color indexed="64"/>
      </right>
      <top style="hair">
        <color indexed="64"/>
      </top>
      <bottom/>
      <diagonal/>
    </border>
    <border>
      <left style="medium">
        <color indexed="64"/>
      </left>
      <right/>
      <top style="thick">
        <color indexed="64"/>
      </top>
      <bottom/>
      <diagonal/>
    </border>
    <border>
      <left style="thick">
        <color indexed="64"/>
      </left>
      <right/>
      <top/>
      <bottom style="medium">
        <color indexed="64"/>
      </bottom>
      <diagonal/>
    </border>
    <border>
      <left style="double">
        <color indexed="64"/>
      </left>
      <right style="medium">
        <color indexed="64"/>
      </right>
      <top style="medium">
        <color indexed="64"/>
      </top>
      <bottom style="dotted">
        <color indexed="64"/>
      </bottom>
      <diagonal/>
    </border>
    <border>
      <left style="thick">
        <color indexed="64"/>
      </left>
      <right/>
      <top style="medium">
        <color indexed="64"/>
      </top>
      <bottom/>
      <diagonal/>
    </border>
    <border>
      <left/>
      <right style="medium">
        <color indexed="64"/>
      </right>
      <top style="thick">
        <color indexed="64"/>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double">
        <color indexed="64"/>
      </left>
      <right style="medium">
        <color indexed="64"/>
      </right>
      <top/>
      <bottom/>
      <diagonal/>
    </border>
    <border>
      <left style="double">
        <color indexed="64"/>
      </left>
      <right style="medium">
        <color indexed="64"/>
      </right>
      <top/>
      <bottom style="dotted">
        <color indexed="64"/>
      </bottom>
      <diagonal/>
    </border>
    <border>
      <left style="double">
        <color indexed="64"/>
      </left>
      <right style="medium">
        <color indexed="64"/>
      </right>
      <top style="dotted">
        <color indexed="64"/>
      </top>
      <bottom style="dotted">
        <color indexed="64"/>
      </bottom>
      <diagonal/>
    </border>
    <border>
      <left style="double">
        <color indexed="64"/>
      </left>
      <right style="medium">
        <color indexed="64"/>
      </right>
      <top style="dotted">
        <color indexed="64"/>
      </top>
      <bottom style="medium">
        <color indexed="64"/>
      </bottom>
      <diagonal/>
    </border>
    <border>
      <left style="double">
        <color indexed="64"/>
      </left>
      <right style="medium">
        <color indexed="64"/>
      </right>
      <top/>
      <bottom style="hair">
        <color indexed="64"/>
      </bottom>
      <diagonal/>
    </border>
    <border>
      <left style="double">
        <color indexed="64"/>
      </left>
      <right style="medium">
        <color indexed="64"/>
      </right>
      <top style="hair">
        <color indexed="64"/>
      </top>
      <bottom/>
      <diagonal/>
    </border>
    <border>
      <left style="double">
        <color indexed="64"/>
      </left>
      <right style="medium">
        <color indexed="64"/>
      </right>
      <top style="medium">
        <color indexed="64"/>
      </top>
      <bottom style="hair">
        <color indexed="64"/>
      </bottom>
      <diagonal/>
    </border>
    <border>
      <left style="medium">
        <color indexed="64"/>
      </left>
      <right style="medium">
        <color indexed="64"/>
      </right>
      <top style="dotted">
        <color indexed="64"/>
      </top>
      <bottom style="thick">
        <color indexed="64"/>
      </bottom>
      <diagonal/>
    </border>
    <border>
      <left style="medium">
        <color indexed="64"/>
      </left>
      <right/>
      <top style="dotted">
        <color indexed="64"/>
      </top>
      <bottom style="thick">
        <color indexed="64"/>
      </bottom>
      <diagonal/>
    </border>
    <border>
      <left style="double">
        <color indexed="64"/>
      </left>
      <right style="medium">
        <color indexed="64"/>
      </right>
      <top style="dotted">
        <color indexed="64"/>
      </top>
      <bottom style="thick">
        <color indexed="64"/>
      </bottom>
      <diagonal/>
    </border>
    <border>
      <left style="double">
        <color indexed="64"/>
      </left>
      <right style="medium">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double">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ck">
        <color indexed="64"/>
      </right>
      <top/>
      <bottom style="dotted">
        <color indexed="64"/>
      </bottom>
      <diagonal/>
    </border>
    <border>
      <left style="medium">
        <color indexed="64"/>
      </left>
      <right style="thick">
        <color indexed="64"/>
      </right>
      <top style="dotted">
        <color indexed="64"/>
      </top>
      <bottom style="dotted">
        <color indexed="64"/>
      </bottom>
      <diagonal/>
    </border>
    <border>
      <left style="medium">
        <color indexed="64"/>
      </left>
      <right style="thick">
        <color indexed="64"/>
      </right>
      <top/>
      <bottom style="hair">
        <color indexed="64"/>
      </bottom>
      <diagonal/>
    </border>
    <border>
      <left style="medium">
        <color indexed="64"/>
      </left>
      <right style="thick">
        <color indexed="64"/>
      </right>
      <top style="medium">
        <color indexed="64"/>
      </top>
      <bottom style="dotted">
        <color indexed="64"/>
      </bottom>
      <diagonal/>
    </border>
    <border>
      <left style="medium">
        <color indexed="64"/>
      </left>
      <right style="thick">
        <color indexed="64"/>
      </right>
      <top style="dotted">
        <color indexed="64"/>
      </top>
      <bottom style="medium">
        <color indexed="64"/>
      </bottom>
      <diagonal/>
    </border>
    <border>
      <left style="medium">
        <color indexed="64"/>
      </left>
      <right style="thick">
        <color indexed="64"/>
      </right>
      <top/>
      <bottom style="medium">
        <color indexed="64"/>
      </bottom>
      <diagonal/>
    </border>
    <border>
      <left/>
      <right style="medium">
        <color indexed="64"/>
      </right>
      <top style="dotted">
        <color indexed="64"/>
      </top>
      <bottom style="thick">
        <color indexed="64"/>
      </bottom>
      <diagonal/>
    </border>
    <border>
      <left style="thin">
        <color auto="1"/>
      </left>
      <right style="thin">
        <color auto="1"/>
      </right>
      <top style="thin">
        <color auto="1"/>
      </top>
      <bottom style="thin">
        <color auto="1"/>
      </bottom>
      <diagonal/>
    </border>
  </borders>
  <cellStyleXfs count="54">
    <xf numFmtId="0" fontId="0" fillId="0" borderId="0"/>
    <xf numFmtId="0" fontId="2"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21" borderId="6" applyNumberFormat="0" applyAlignment="0" applyProtection="0"/>
    <xf numFmtId="0" fontId="15" fillId="7" borderId="1" applyNumberFormat="0" applyAlignment="0" applyProtection="0"/>
    <xf numFmtId="0" fontId="16" fillId="0" borderId="7" applyNumberFormat="0" applyFill="0" applyAlignment="0" applyProtection="0"/>
    <xf numFmtId="0" fontId="17" fillId="22" borderId="0" applyNumberFormat="0" applyBorder="0" applyAlignment="0" applyProtection="0"/>
    <xf numFmtId="0" fontId="5" fillId="0" borderId="0"/>
    <xf numFmtId="0" fontId="4" fillId="0" borderId="0"/>
    <xf numFmtId="0" fontId="1" fillId="0" borderId="0"/>
    <xf numFmtId="0" fontId="3" fillId="0" borderId="0"/>
    <xf numFmtId="0" fontId="3" fillId="0" borderId="0"/>
    <xf numFmtId="0" fontId="2" fillId="23" borderId="8" applyNumberFormat="0" applyFont="0" applyAlignment="0" applyProtection="0"/>
    <xf numFmtId="0" fontId="2" fillId="23" borderId="8" applyNumberFormat="0" applyFont="0" applyAlignment="0" applyProtection="0"/>
    <xf numFmtId="0" fontId="18" fillId="20" borderId="9" applyNumberFormat="0" applyAlignment="0" applyProtection="0"/>
    <xf numFmtId="0" fontId="2" fillId="23" borderId="8" applyNumberFormat="0" applyFont="0" applyAlignment="0" applyProtection="0"/>
    <xf numFmtId="0" fontId="19" fillId="0" borderId="0" applyNumberFormat="0" applyFill="0" applyBorder="0" applyAlignment="0" applyProtection="0"/>
    <xf numFmtId="0" fontId="20" fillId="0" borderId="2" applyNumberFormat="0" applyFill="0" applyAlignment="0" applyProtection="0"/>
    <xf numFmtId="0" fontId="21" fillId="0" borderId="0" applyNumberFormat="0" applyFill="0" applyBorder="0" applyAlignment="0" applyProtection="0"/>
    <xf numFmtId="0" fontId="2" fillId="0" borderId="0"/>
    <xf numFmtId="0" fontId="2" fillId="0" borderId="0"/>
    <xf numFmtId="0" fontId="2" fillId="0" borderId="0"/>
    <xf numFmtId="0" fontId="2" fillId="0" borderId="0"/>
  </cellStyleXfs>
  <cellXfs count="251">
    <xf numFmtId="0" fontId="0" fillId="0" borderId="0" xfId="0"/>
    <xf numFmtId="0" fontId="22" fillId="0" borderId="30" xfId="42" applyFont="1" applyFill="1" applyBorder="1" applyAlignment="1">
      <alignment horizontal="left" vertical="top" wrapText="1"/>
    </xf>
    <xf numFmtId="0" fontId="22" fillId="0" borderId="32" xfId="42" applyFont="1" applyFill="1" applyBorder="1" applyAlignment="1">
      <alignment horizontal="left" vertical="top" wrapText="1"/>
    </xf>
    <xf numFmtId="0" fontId="22" fillId="0" borderId="35" xfId="42" applyFont="1" applyFill="1" applyBorder="1" applyAlignment="1">
      <alignment horizontal="left" vertical="top" wrapText="1"/>
    </xf>
    <xf numFmtId="0" fontId="22" fillId="0" borderId="23" xfId="42" applyFont="1" applyFill="1" applyBorder="1" applyAlignment="1">
      <alignment horizontal="left" vertical="top" wrapText="1"/>
    </xf>
    <xf numFmtId="0" fontId="22" fillId="0" borderId="0" xfId="0" applyFont="1" applyAlignment="1">
      <alignment wrapText="1"/>
    </xf>
    <xf numFmtId="0" fontId="22" fillId="0" borderId="0" xfId="0" applyFont="1" applyAlignment="1">
      <alignment horizontal="left" vertical="center" wrapText="1"/>
    </xf>
    <xf numFmtId="0" fontId="22" fillId="0" borderId="0" xfId="0" applyFont="1" applyAlignment="1"/>
    <xf numFmtId="0" fontId="22" fillId="0" borderId="22" xfId="42" applyFont="1" applyFill="1" applyBorder="1" applyAlignment="1">
      <alignment horizontal="left" vertical="top"/>
    </xf>
    <xf numFmtId="0" fontId="22" fillId="0" borderId="22" xfId="0" applyFont="1" applyFill="1" applyBorder="1" applyAlignment="1">
      <alignment horizontal="left" vertical="top" wrapText="1"/>
    </xf>
    <xf numFmtId="0" fontId="22" fillId="0" borderId="41" xfId="42" applyFont="1" applyFill="1" applyBorder="1" applyAlignment="1">
      <alignment horizontal="left" vertical="top" wrapText="1"/>
    </xf>
    <xf numFmtId="0" fontId="22" fillId="0" borderId="42" xfId="42" applyFont="1" applyFill="1" applyBorder="1" applyAlignment="1">
      <alignment horizontal="left" vertical="top" wrapText="1"/>
    </xf>
    <xf numFmtId="0" fontId="22" fillId="0" borderId="43" xfId="42" applyFont="1" applyFill="1" applyBorder="1" applyAlignment="1">
      <alignment horizontal="left" vertical="top" wrapText="1"/>
    </xf>
    <xf numFmtId="0" fontId="22" fillId="0" borderId="42" xfId="42" applyFont="1" applyFill="1" applyBorder="1" applyAlignment="1">
      <alignment horizontal="left" vertical="top"/>
    </xf>
    <xf numFmtId="0" fontId="22" fillId="0" borderId="44" xfId="42" applyFont="1" applyFill="1" applyBorder="1" applyAlignment="1">
      <alignment horizontal="left" vertical="top" wrapText="1"/>
    </xf>
    <xf numFmtId="0" fontId="22" fillId="0" borderId="45" xfId="42" applyFont="1" applyFill="1" applyBorder="1" applyAlignment="1">
      <alignment horizontal="left" vertical="top" wrapText="1"/>
    </xf>
    <xf numFmtId="0" fontId="22" fillId="0" borderId="40" xfId="42" applyFont="1" applyFill="1" applyBorder="1" applyAlignment="1">
      <alignment horizontal="left" vertical="top" wrapText="1"/>
    </xf>
    <xf numFmtId="0" fontId="22" fillId="0" borderId="46" xfId="42" applyFont="1" applyFill="1" applyBorder="1" applyAlignment="1">
      <alignment horizontal="left" vertical="top" wrapText="1"/>
    </xf>
    <xf numFmtId="0" fontId="22" fillId="0" borderId="43" xfId="0" applyFont="1" applyFill="1" applyBorder="1" applyAlignment="1">
      <alignment horizontal="left" vertical="top" wrapText="1"/>
    </xf>
    <xf numFmtId="0" fontId="22" fillId="0" borderId="35" xfId="1" applyFont="1" applyFill="1" applyBorder="1" applyAlignment="1">
      <alignment horizontal="left" vertical="top" wrapText="1"/>
    </xf>
    <xf numFmtId="0" fontId="22" fillId="0" borderId="42" xfId="1" applyFont="1" applyFill="1" applyBorder="1" applyAlignment="1">
      <alignment horizontal="left" vertical="top" wrapText="1"/>
    </xf>
    <xf numFmtId="0" fontId="22" fillId="0" borderId="43" xfId="1" applyFont="1" applyFill="1" applyBorder="1" applyAlignment="1">
      <alignment horizontal="left" vertical="top" wrapText="1"/>
    </xf>
    <xf numFmtId="0" fontId="22" fillId="0" borderId="35" xfId="42" applyFont="1" applyFill="1" applyBorder="1" applyAlignment="1" applyProtection="1">
      <alignment horizontal="left" vertical="top" wrapText="1"/>
      <protection locked="0"/>
    </xf>
    <xf numFmtId="0" fontId="22" fillId="0" borderId="39" xfId="0" applyFont="1" applyFill="1" applyBorder="1" applyAlignment="1">
      <alignment horizontal="left" vertical="top" wrapText="1"/>
    </xf>
    <xf numFmtId="0" fontId="22" fillId="0" borderId="38" xfId="42" applyFont="1" applyFill="1" applyBorder="1" applyAlignment="1" applyProtection="1">
      <alignment horizontal="left" vertical="top" wrapText="1"/>
      <protection locked="0"/>
    </xf>
    <xf numFmtId="0" fontId="22" fillId="0" borderId="22" xfId="42" applyFont="1" applyFill="1" applyBorder="1" applyAlignment="1" applyProtection="1">
      <alignment horizontal="left" vertical="top" wrapText="1"/>
      <protection locked="0"/>
    </xf>
    <xf numFmtId="0" fontId="22" fillId="0" borderId="39" xfId="41" applyFont="1" applyFill="1" applyBorder="1" applyAlignment="1" applyProtection="1">
      <alignment horizontal="center" vertical="top" wrapText="1"/>
      <protection locked="0"/>
    </xf>
    <xf numFmtId="0" fontId="22" fillId="0" borderId="38" xfId="42" applyFont="1" applyFill="1" applyBorder="1" applyAlignment="1" applyProtection="1">
      <alignment horizontal="center" vertical="top" wrapText="1"/>
      <protection locked="0"/>
    </xf>
    <xf numFmtId="0" fontId="22" fillId="0" borderId="29" xfId="42" applyFont="1" applyFill="1" applyBorder="1" applyAlignment="1" applyProtection="1">
      <alignment horizontal="center" vertical="top" wrapText="1"/>
      <protection locked="0"/>
    </xf>
    <xf numFmtId="0" fontId="22" fillId="0" borderId="16" xfId="42" applyFont="1" applyFill="1" applyBorder="1" applyAlignment="1">
      <alignment horizontal="center" vertical="center" wrapText="1"/>
    </xf>
    <xf numFmtId="0" fontId="22" fillId="0" borderId="28" xfId="42" applyFont="1" applyFill="1" applyBorder="1" applyAlignment="1">
      <alignment horizontal="center" vertical="center" wrapText="1"/>
    </xf>
    <xf numFmtId="0" fontId="22" fillId="0" borderId="18" xfId="42" applyFont="1" applyFill="1" applyBorder="1" applyAlignment="1">
      <alignment horizontal="center" vertical="center" wrapText="1"/>
    </xf>
    <xf numFmtId="0" fontId="22" fillId="0" borderId="18" xfId="42" applyFont="1" applyFill="1" applyBorder="1" applyAlignment="1">
      <alignment horizontal="center" vertical="center"/>
    </xf>
    <xf numFmtId="0" fontId="22" fillId="0" borderId="20" xfId="42" applyFont="1" applyFill="1" applyBorder="1" applyAlignment="1">
      <alignment horizontal="center" vertical="center" wrapText="1"/>
    </xf>
    <xf numFmtId="0" fontId="22" fillId="0" borderId="27" xfId="42" applyFont="1" applyFill="1" applyBorder="1" applyAlignment="1">
      <alignment horizontal="center" vertical="center" wrapText="1"/>
    </xf>
    <xf numFmtId="0" fontId="22" fillId="0" borderId="18" xfId="41" applyFont="1" applyFill="1" applyBorder="1" applyAlignment="1">
      <alignment horizontal="center" vertical="center" wrapText="1"/>
    </xf>
    <xf numFmtId="0" fontId="22" fillId="0" borderId="12" xfId="42" applyFont="1" applyFill="1" applyBorder="1" applyAlignment="1">
      <alignment horizontal="center" vertical="center" wrapText="1"/>
    </xf>
    <xf numFmtId="0" fontId="22" fillId="0" borderId="28" xfId="42" applyFont="1" applyFill="1" applyBorder="1" applyAlignment="1" applyProtection="1">
      <alignment horizontal="center" vertical="center" wrapText="1"/>
      <protection locked="0"/>
    </xf>
    <xf numFmtId="0" fontId="22" fillId="0" borderId="20" xfId="42" applyFont="1" applyFill="1" applyBorder="1" applyAlignment="1" applyProtection="1">
      <alignment horizontal="center" vertical="center" wrapText="1"/>
      <protection locked="0"/>
    </xf>
    <xf numFmtId="0" fontId="22" fillId="0" borderId="16" xfId="42" applyFont="1" applyFill="1" applyBorder="1" applyAlignment="1" applyProtection="1">
      <alignment horizontal="center" vertical="center" wrapText="1"/>
      <protection locked="0"/>
    </xf>
    <xf numFmtId="0" fontId="22" fillId="0" borderId="18" xfId="42" applyFont="1" applyFill="1" applyBorder="1" applyAlignment="1" applyProtection="1">
      <alignment horizontal="center" vertical="center" wrapText="1"/>
      <protection locked="0"/>
    </xf>
    <xf numFmtId="0" fontId="22" fillId="0" borderId="50" xfId="42" applyFont="1" applyFill="1" applyBorder="1" applyAlignment="1">
      <alignment horizontal="left" vertical="top" wrapText="1"/>
    </xf>
    <xf numFmtId="0" fontId="22" fillId="0" borderId="36" xfId="42" applyFont="1" applyFill="1" applyBorder="1" applyAlignment="1">
      <alignment horizontal="left" vertical="top" wrapText="1"/>
    </xf>
    <xf numFmtId="0" fontId="22" fillId="0" borderId="26" xfId="42" applyFont="1" applyFill="1" applyBorder="1" applyAlignment="1">
      <alignment horizontal="left" vertical="top" wrapText="1"/>
    </xf>
    <xf numFmtId="0" fontId="22" fillId="0" borderId="39" xfId="42" applyFont="1" applyFill="1" applyBorder="1" applyAlignment="1">
      <alignment horizontal="left" vertical="top" wrapText="1"/>
    </xf>
    <xf numFmtId="0" fontId="22" fillId="0" borderId="51"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0" xfId="0" applyFont="1" applyFill="1" applyAlignment="1">
      <alignment horizontal="center" vertical="center" wrapText="1"/>
    </xf>
    <xf numFmtId="0" fontId="22" fillId="0" borderId="0" xfId="0" applyFont="1" applyFill="1" applyAlignment="1">
      <alignment horizontal="left" vertical="top" wrapText="1"/>
    </xf>
    <xf numFmtId="3" fontId="22" fillId="0" borderId="51" xfId="0" applyNumberFormat="1" applyFont="1" applyFill="1" applyBorder="1" applyAlignment="1">
      <alignment horizontal="left" vertical="top" wrapText="1"/>
    </xf>
    <xf numFmtId="0" fontId="23" fillId="0" borderId="0" xfId="1" applyFont="1" applyFill="1" applyAlignment="1">
      <alignment horizontal="left" vertical="top" wrapText="1"/>
    </xf>
    <xf numFmtId="0" fontId="23" fillId="0" borderId="0" xfId="1" applyFont="1" applyFill="1" applyAlignment="1">
      <alignment horizontal="center" vertical="center" wrapText="1"/>
    </xf>
    <xf numFmtId="0" fontId="26" fillId="0" borderId="51" xfId="0" applyFont="1" applyBorder="1" applyAlignment="1">
      <alignment horizontal="center" vertical="center" wrapText="1"/>
    </xf>
    <xf numFmtId="0" fontId="0" fillId="0" borderId="51" xfId="0" applyFill="1" applyBorder="1" applyAlignment="1">
      <alignment horizontal="left" vertical="top" wrapText="1"/>
    </xf>
    <xf numFmtId="0" fontId="0" fillId="0" borderId="0" xfId="0" applyFill="1"/>
    <xf numFmtId="0" fontId="24" fillId="24" borderId="54" xfId="41" applyFont="1" applyFill="1" applyBorder="1" applyAlignment="1">
      <alignment horizontal="center" vertical="center" wrapText="1"/>
    </xf>
    <xf numFmtId="0" fontId="24" fillId="24" borderId="40" xfId="41" applyFont="1" applyFill="1" applyBorder="1" applyAlignment="1">
      <alignment horizontal="center" vertical="center" wrapText="1"/>
    </xf>
    <xf numFmtId="0" fontId="25" fillId="25" borderId="31" xfId="41" applyFont="1" applyFill="1" applyBorder="1" applyAlignment="1">
      <alignment horizontal="center" vertical="center" wrapText="1"/>
    </xf>
    <xf numFmtId="0" fontId="23" fillId="26" borderId="19" xfId="42" applyFont="1" applyFill="1" applyBorder="1" applyAlignment="1">
      <alignment horizontal="left" vertical="top" wrapText="1"/>
    </xf>
    <xf numFmtId="0" fontId="22" fillId="0" borderId="52" xfId="42" applyFont="1" applyFill="1" applyBorder="1" applyAlignment="1">
      <alignment horizontal="center" vertical="center" wrapText="1"/>
    </xf>
    <xf numFmtId="0" fontId="22" fillId="0" borderId="55" xfId="42" applyFont="1" applyFill="1" applyBorder="1" applyAlignment="1">
      <alignment horizontal="left" vertical="top" wrapText="1"/>
    </xf>
    <xf numFmtId="0" fontId="22" fillId="0" borderId="48" xfId="0" applyFont="1" applyBorder="1" applyAlignment="1">
      <alignment horizontal="center" vertical="center" wrapText="1"/>
    </xf>
    <xf numFmtId="0" fontId="22" fillId="0" borderId="49" xfId="0" applyFont="1" applyBorder="1" applyAlignment="1">
      <alignment horizontal="left" vertical="top" wrapText="1"/>
    </xf>
    <xf numFmtId="0" fontId="22" fillId="0" borderId="52" xfId="0" applyFont="1" applyFill="1" applyBorder="1" applyAlignment="1">
      <alignment horizontal="left" vertical="top" wrapText="1"/>
    </xf>
    <xf numFmtId="0" fontId="22" fillId="0" borderId="59" xfId="0" applyFont="1" applyFill="1" applyBorder="1" applyAlignment="1">
      <alignment horizontal="left" vertical="top" wrapText="1"/>
    </xf>
    <xf numFmtId="0" fontId="22" fillId="0" borderId="59" xfId="0" applyFont="1" applyFill="1" applyBorder="1" applyAlignment="1">
      <alignment horizontal="center" vertical="center" wrapText="1"/>
    </xf>
    <xf numFmtId="0" fontId="22" fillId="0" borderId="53" xfId="0" applyFont="1" applyFill="1" applyBorder="1" applyAlignment="1">
      <alignment horizontal="left" vertical="top" wrapText="1"/>
    </xf>
    <xf numFmtId="0" fontId="22" fillId="0" borderId="0" xfId="0" applyFont="1" applyFill="1" applyAlignment="1">
      <alignment wrapText="1"/>
    </xf>
    <xf numFmtId="0" fontId="24" fillId="24" borderId="61" xfId="41" applyFont="1" applyFill="1" applyBorder="1" applyAlignment="1">
      <alignment horizontal="center" vertical="center" wrapText="1"/>
    </xf>
    <xf numFmtId="0" fontId="25" fillId="27" borderId="31" xfId="41" applyFont="1" applyFill="1" applyBorder="1" applyAlignment="1">
      <alignment horizontal="center" vertical="center" wrapText="1"/>
    </xf>
    <xf numFmtId="0" fontId="22" fillId="27" borderId="41" xfId="42" applyFont="1" applyFill="1" applyBorder="1" applyAlignment="1">
      <alignment horizontal="left" vertical="top" wrapText="1"/>
    </xf>
    <xf numFmtId="0" fontId="22" fillId="0" borderId="63" xfId="42" applyFont="1" applyFill="1" applyBorder="1" applyAlignment="1">
      <alignment horizontal="left" vertical="top" wrapText="1"/>
    </xf>
    <xf numFmtId="0" fontId="22" fillId="0" borderId="64" xfId="42" applyFont="1" applyFill="1" applyBorder="1" applyAlignment="1">
      <alignment horizontal="left" vertical="top" wrapText="1"/>
    </xf>
    <xf numFmtId="0" fontId="23" fillId="26" borderId="64" xfId="42" applyFont="1" applyFill="1" applyBorder="1" applyAlignment="1">
      <alignment horizontal="left" vertical="top" wrapText="1"/>
    </xf>
    <xf numFmtId="0" fontId="22" fillId="0" borderId="65" xfId="42" applyFont="1" applyFill="1" applyBorder="1" applyAlignment="1">
      <alignment horizontal="left" vertical="top" wrapText="1"/>
    </xf>
    <xf numFmtId="0" fontId="22" fillId="0" borderId="66" xfId="42" applyFont="1" applyFill="1" applyBorder="1" applyAlignment="1">
      <alignment horizontal="left" vertical="top" wrapText="1"/>
    </xf>
    <xf numFmtId="0" fontId="22" fillId="0" borderId="67" xfId="42" applyFont="1" applyFill="1" applyBorder="1" applyAlignment="1">
      <alignment horizontal="left" vertical="top" wrapText="1"/>
    </xf>
    <xf numFmtId="0" fontId="22" fillId="0" borderId="68" xfId="42" applyFont="1" applyFill="1" applyBorder="1" applyAlignment="1">
      <alignment horizontal="left" vertical="top" wrapText="1"/>
    </xf>
    <xf numFmtId="0" fontId="22" fillId="0" borderId="38" xfId="42" applyFont="1" applyFill="1" applyBorder="1" applyAlignment="1">
      <alignment horizontal="left" vertical="top" wrapText="1"/>
    </xf>
    <xf numFmtId="0" fontId="22" fillId="0" borderId="22" xfId="42" applyFont="1" applyFill="1" applyBorder="1" applyAlignment="1">
      <alignment horizontal="left" vertical="top" wrapText="1"/>
    </xf>
    <xf numFmtId="0" fontId="22" fillId="0" borderId="58" xfId="42" applyFont="1" applyFill="1" applyBorder="1" applyAlignment="1">
      <alignment horizontal="left" vertical="top" wrapText="1"/>
    </xf>
    <xf numFmtId="0" fontId="22" fillId="0" borderId="58" xfId="42" applyFont="1" applyFill="1" applyBorder="1" applyAlignment="1">
      <alignment horizontal="left" vertical="top" wrapText="1"/>
    </xf>
    <xf numFmtId="0" fontId="28" fillId="0" borderId="70" xfId="0" applyFont="1" applyBorder="1" applyAlignment="1">
      <alignment horizontal="left" vertical="top" wrapText="1"/>
    </xf>
    <xf numFmtId="0" fontId="28" fillId="0" borderId="0" xfId="0" applyFont="1" applyAlignment="1">
      <alignment horizontal="left" vertical="top" wrapText="1"/>
    </xf>
    <xf numFmtId="0" fontId="28" fillId="0" borderId="0" xfId="0" applyFont="1" applyAlignment="1">
      <alignment horizontal="center" vertical="center" wrapText="1"/>
    </xf>
    <xf numFmtId="0" fontId="28" fillId="0" borderId="0" xfId="0" applyFont="1" applyAlignment="1">
      <alignment wrapText="1"/>
    </xf>
    <xf numFmtId="3" fontId="28" fillId="0" borderId="70" xfId="0" applyNumberFormat="1" applyFont="1" applyBorder="1" applyAlignment="1">
      <alignment horizontal="left" vertical="top" wrapText="1"/>
    </xf>
    <xf numFmtId="0" fontId="29" fillId="0" borderId="0" xfId="1" applyFont="1" applyAlignment="1">
      <alignment horizontal="left" vertical="top" wrapText="1"/>
    </xf>
    <xf numFmtId="0" fontId="29" fillId="0" borderId="0" xfId="1" applyFont="1" applyAlignment="1">
      <alignment horizontal="center" vertical="center" wrapText="1"/>
    </xf>
    <xf numFmtId="0" fontId="30" fillId="24" borderId="54" xfId="41" applyFont="1" applyFill="1" applyBorder="1" applyAlignment="1">
      <alignment horizontal="center" vertical="center" wrapText="1"/>
    </xf>
    <xf numFmtId="0" fontId="30" fillId="24" borderId="40" xfId="41" applyFont="1" applyFill="1" applyBorder="1" applyAlignment="1">
      <alignment horizontal="center" vertical="center" wrapText="1"/>
    </xf>
    <xf numFmtId="0" fontId="28" fillId="0" borderId="38" xfId="42" applyFont="1" applyBorder="1" applyAlignment="1">
      <alignment horizontal="left" vertical="top" wrapText="1"/>
    </xf>
    <xf numFmtId="0" fontId="28" fillId="0" borderId="16" xfId="42" applyFont="1" applyBorder="1" applyAlignment="1">
      <alignment horizontal="center" vertical="center" wrapText="1"/>
    </xf>
    <xf numFmtId="0" fontId="28" fillId="0" borderId="41" xfId="42" applyFont="1" applyBorder="1" applyAlignment="1">
      <alignment horizontal="left" vertical="top" wrapText="1"/>
    </xf>
    <xf numFmtId="0" fontId="28" fillId="0" borderId="22" xfId="42" applyFont="1" applyBorder="1" applyAlignment="1">
      <alignment horizontal="left" vertical="top" wrapText="1"/>
    </xf>
    <xf numFmtId="0" fontId="28" fillId="0" borderId="28" xfId="42" applyFont="1" applyBorder="1" applyAlignment="1">
      <alignment horizontal="center" vertical="center" wrapText="1"/>
    </xf>
    <xf numFmtId="0" fontId="28" fillId="0" borderId="42" xfId="42" applyFont="1" applyBorder="1" applyAlignment="1">
      <alignment horizontal="left" vertical="top" wrapText="1"/>
    </xf>
    <xf numFmtId="0" fontId="28" fillId="0" borderId="43" xfId="42" applyFont="1" applyBorder="1" applyAlignment="1">
      <alignment horizontal="left" vertical="top" wrapText="1"/>
    </xf>
    <xf numFmtId="0" fontId="28" fillId="0" borderId="35" xfId="42" applyFont="1" applyBorder="1" applyAlignment="1">
      <alignment horizontal="left" vertical="top" wrapText="1"/>
    </xf>
    <xf numFmtId="0" fontId="28" fillId="0" borderId="18" xfId="42" applyFont="1" applyBorder="1" applyAlignment="1">
      <alignment horizontal="center" vertical="center" wrapText="1"/>
    </xf>
    <xf numFmtId="0" fontId="28" fillId="0" borderId="22" xfId="42" applyFont="1" applyBorder="1" applyAlignment="1">
      <alignment horizontal="left" vertical="top"/>
    </xf>
    <xf numFmtId="0" fontId="28" fillId="0" borderId="18" xfId="42" applyFont="1" applyBorder="1" applyAlignment="1">
      <alignment horizontal="center" vertical="center"/>
    </xf>
    <xf numFmtId="0" fontId="28" fillId="0" borderId="42" xfId="42" applyFont="1" applyBorder="1" applyAlignment="1">
      <alignment horizontal="left" vertical="top"/>
    </xf>
    <xf numFmtId="0" fontId="28" fillId="0" borderId="0" xfId="0" applyFont="1"/>
    <xf numFmtId="0" fontId="28" fillId="0" borderId="39" xfId="42" applyFont="1" applyBorder="1" applyAlignment="1">
      <alignment horizontal="left" vertical="top" wrapText="1"/>
    </xf>
    <xf numFmtId="0" fontId="28" fillId="0" borderId="20" xfId="42" applyFont="1" applyBorder="1" applyAlignment="1">
      <alignment horizontal="center" vertical="center" wrapText="1"/>
    </xf>
    <xf numFmtId="0" fontId="28" fillId="0" borderId="27" xfId="42" applyFont="1" applyBorder="1" applyAlignment="1">
      <alignment horizontal="center" vertical="center" wrapText="1"/>
    </xf>
    <xf numFmtId="0" fontId="28" fillId="0" borderId="50" xfId="42" applyFont="1" applyBorder="1" applyAlignment="1">
      <alignment horizontal="left" vertical="top" wrapText="1"/>
    </xf>
    <xf numFmtId="0" fontId="28" fillId="0" borderId="63" xfId="42" applyFont="1" applyBorder="1" applyAlignment="1">
      <alignment horizontal="left" vertical="top" wrapText="1"/>
    </xf>
    <xf numFmtId="0" fontId="28" fillId="0" borderId="23" xfId="42" applyFont="1" applyBorder="1" applyAlignment="1">
      <alignment horizontal="left" vertical="top" wrapText="1"/>
    </xf>
    <xf numFmtId="0" fontId="28" fillId="0" borderId="64" xfId="42" applyFont="1" applyBorder="1" applyAlignment="1">
      <alignment horizontal="left" vertical="top" wrapText="1"/>
    </xf>
    <xf numFmtId="0" fontId="28" fillId="0" borderId="18" xfId="41" applyFont="1" applyBorder="1" applyAlignment="1">
      <alignment horizontal="center" vertical="center" wrapText="1"/>
    </xf>
    <xf numFmtId="0" fontId="29" fillId="26" borderId="19" xfId="42" applyFont="1" applyFill="1" applyBorder="1" applyAlignment="1">
      <alignment horizontal="left" vertical="top" wrapText="1"/>
    </xf>
    <xf numFmtId="0" fontId="29" fillId="26" borderId="64" xfId="42" applyFont="1" applyFill="1" applyBorder="1" applyAlignment="1">
      <alignment horizontal="left" vertical="top" wrapText="1"/>
    </xf>
    <xf numFmtId="0" fontId="28" fillId="0" borderId="30" xfId="42" applyFont="1" applyBorder="1" applyAlignment="1">
      <alignment horizontal="left" vertical="top" wrapText="1"/>
    </xf>
    <xf numFmtId="0" fontId="28" fillId="0" borderId="65" xfId="42" applyFont="1" applyBorder="1" applyAlignment="1">
      <alignment horizontal="left" vertical="top" wrapText="1"/>
    </xf>
    <xf numFmtId="0" fontId="28" fillId="0" borderId="32" xfId="42" applyFont="1" applyBorder="1" applyAlignment="1">
      <alignment horizontal="left" vertical="top" wrapText="1"/>
    </xf>
    <xf numFmtId="0" fontId="28" fillId="0" borderId="45" xfId="42" applyFont="1" applyBorder="1" applyAlignment="1">
      <alignment horizontal="left" vertical="top" wrapText="1"/>
    </xf>
    <xf numFmtId="0" fontId="28" fillId="0" borderId="36" xfId="42" applyFont="1" applyBorder="1" applyAlignment="1">
      <alignment horizontal="left" vertical="top" wrapText="1"/>
    </xf>
    <xf numFmtId="0" fontId="28" fillId="0" borderId="66" xfId="42" applyFont="1" applyBorder="1" applyAlignment="1">
      <alignment horizontal="left" vertical="top" wrapText="1"/>
    </xf>
    <xf numFmtId="0" fontId="28" fillId="0" borderId="0" xfId="0" applyFont="1" applyAlignment="1">
      <alignment horizontal="left" vertical="center" wrapText="1"/>
    </xf>
    <xf numFmtId="0" fontId="28" fillId="0" borderId="26" xfId="42" applyFont="1" applyBorder="1" applyAlignment="1">
      <alignment horizontal="left" vertical="top" wrapText="1"/>
    </xf>
    <xf numFmtId="0" fontId="28" fillId="0" borderId="67" xfId="42" applyFont="1" applyBorder="1" applyAlignment="1">
      <alignment horizontal="left" vertical="top" wrapText="1"/>
    </xf>
    <xf numFmtId="0" fontId="28" fillId="0" borderId="12" xfId="42" applyFont="1" applyBorder="1" applyAlignment="1">
      <alignment horizontal="center" vertical="center" wrapText="1"/>
    </xf>
    <xf numFmtId="0" fontId="28" fillId="0" borderId="40" xfId="42" applyFont="1" applyBorder="1" applyAlignment="1">
      <alignment horizontal="left" vertical="top" wrapText="1"/>
    </xf>
    <xf numFmtId="0" fontId="28" fillId="0" borderId="46" xfId="42" applyFont="1" applyBorder="1" applyAlignment="1">
      <alignment horizontal="left" vertical="top" wrapText="1"/>
    </xf>
    <xf numFmtId="0" fontId="28" fillId="0" borderId="68" xfId="42" applyFont="1" applyBorder="1" applyAlignment="1">
      <alignment horizontal="left" vertical="top" wrapText="1"/>
    </xf>
    <xf numFmtId="0" fontId="28" fillId="0" borderId="52" xfId="0" applyFont="1" applyBorder="1" applyAlignment="1">
      <alignment horizontal="left" vertical="top" wrapText="1"/>
    </xf>
    <xf numFmtId="0" fontId="28" fillId="0" borderId="59" xfId="0" applyFont="1" applyBorder="1" applyAlignment="1">
      <alignment horizontal="left" vertical="top" wrapText="1"/>
    </xf>
    <xf numFmtId="0" fontId="28" fillId="0" borderId="59" xfId="0" applyFont="1" applyBorder="1" applyAlignment="1">
      <alignment horizontal="center" vertical="center" wrapText="1"/>
    </xf>
    <xf numFmtId="0" fontId="28" fillId="0" borderId="53" xfId="0" applyFont="1" applyBorder="1" applyAlignment="1">
      <alignment horizontal="left" vertical="top" wrapText="1"/>
    </xf>
    <xf numFmtId="0" fontId="28" fillId="0" borderId="22" xfId="0" applyFont="1" applyBorder="1" applyAlignment="1">
      <alignment horizontal="left" vertical="top" wrapText="1"/>
    </xf>
    <xf numFmtId="0" fontId="28" fillId="0" borderId="28" xfId="42" applyFont="1" applyBorder="1" applyAlignment="1" applyProtection="1">
      <alignment horizontal="center" vertical="center" wrapText="1"/>
      <protection locked="0"/>
    </xf>
    <xf numFmtId="0" fontId="28" fillId="0" borderId="39" xfId="0" applyFont="1" applyBorder="1" applyAlignment="1">
      <alignment horizontal="left" vertical="top" wrapText="1"/>
    </xf>
    <xf numFmtId="0" fontId="28" fillId="0" borderId="20" xfId="42" applyFont="1" applyBorder="1" applyAlignment="1" applyProtection="1">
      <alignment horizontal="center" vertical="center" wrapText="1"/>
      <protection locked="0"/>
    </xf>
    <xf numFmtId="0" fontId="28" fillId="0" borderId="43" xfId="0" applyFont="1" applyBorder="1" applyAlignment="1">
      <alignment horizontal="left" vertical="top" wrapText="1"/>
    </xf>
    <xf numFmtId="0" fontId="28" fillId="0" borderId="38" xfId="42" applyFont="1" applyBorder="1" applyAlignment="1" applyProtection="1">
      <alignment horizontal="left" vertical="top" wrapText="1"/>
      <protection locked="0"/>
    </xf>
    <xf numFmtId="0" fontId="28" fillId="0" borderId="16" xfId="42" applyFont="1" applyBorder="1" applyAlignment="1" applyProtection="1">
      <alignment horizontal="center" vertical="center" wrapText="1"/>
      <protection locked="0"/>
    </xf>
    <xf numFmtId="0" fontId="28" fillId="0" borderId="35" xfId="1" applyFont="1" applyBorder="1" applyAlignment="1">
      <alignment horizontal="left" vertical="top" wrapText="1"/>
    </xf>
    <xf numFmtId="0" fontId="28" fillId="0" borderId="22" xfId="42" applyFont="1" applyBorder="1" applyAlignment="1" applyProtection="1">
      <alignment horizontal="left" vertical="top" wrapText="1"/>
      <protection locked="0"/>
    </xf>
    <xf numFmtId="0" fontId="28" fillId="0" borderId="18" xfId="42" applyFont="1" applyBorder="1" applyAlignment="1" applyProtection="1">
      <alignment horizontal="center" vertical="center" wrapText="1"/>
      <protection locked="0"/>
    </xf>
    <xf numFmtId="0" fontId="28" fillId="0" borderId="42" xfId="1" applyFont="1" applyBorder="1" applyAlignment="1">
      <alignment horizontal="left" vertical="top" wrapText="1"/>
    </xf>
    <xf numFmtId="0" fontId="28" fillId="0" borderId="39" xfId="41" applyFont="1" applyBorder="1" applyAlignment="1" applyProtection="1">
      <alignment horizontal="center" vertical="top" wrapText="1"/>
      <protection locked="0"/>
    </xf>
    <xf numFmtId="0" fontId="28" fillId="0" borderId="43" xfId="1" applyFont="1" applyBorder="1" applyAlignment="1">
      <alignment horizontal="left" vertical="top" wrapText="1"/>
    </xf>
    <xf numFmtId="0" fontId="28" fillId="0" borderId="38" xfId="42" applyFont="1" applyBorder="1" applyAlignment="1" applyProtection="1">
      <alignment horizontal="center" vertical="top" wrapText="1"/>
      <protection locked="0"/>
    </xf>
    <xf numFmtId="0" fontId="28" fillId="0" borderId="35" xfId="42" applyFont="1" applyBorder="1" applyAlignment="1" applyProtection="1">
      <alignment horizontal="left" vertical="top" wrapText="1"/>
      <protection locked="0"/>
    </xf>
    <xf numFmtId="0" fontId="28" fillId="0" borderId="29" xfId="42" applyFont="1" applyBorder="1" applyAlignment="1" applyProtection="1">
      <alignment horizontal="center" vertical="top" wrapText="1"/>
      <protection locked="0"/>
    </xf>
    <xf numFmtId="0" fontId="28" fillId="0" borderId="48" xfId="0" applyFont="1" applyBorder="1" applyAlignment="1">
      <alignment horizontal="center" vertical="center" wrapText="1"/>
    </xf>
    <xf numFmtId="0" fontId="28" fillId="0" borderId="49" xfId="0" applyFont="1" applyBorder="1" applyAlignment="1">
      <alignment horizontal="left" vertical="top" wrapText="1"/>
    </xf>
    <xf numFmtId="0" fontId="0" fillId="0" borderId="0" xfId="0" applyFill="1" applyBorder="1"/>
    <xf numFmtId="4" fontId="33" fillId="0" borderId="70" xfId="38" applyNumberFormat="1" applyFont="1" applyFill="1" applyBorder="1" applyAlignment="1">
      <alignment horizontal="center" vertical="center" wrapText="1"/>
    </xf>
    <xf numFmtId="0" fontId="33" fillId="0" borderId="70" xfId="38" applyFont="1" applyFill="1" applyBorder="1" applyAlignment="1">
      <alignment horizontal="center" vertical="center" wrapText="1"/>
    </xf>
    <xf numFmtId="0" fontId="0" fillId="0" borderId="70" xfId="0" applyFill="1" applyBorder="1" applyAlignment="1">
      <alignment horizontal="center" vertical="center"/>
    </xf>
    <xf numFmtId="0" fontId="28" fillId="0" borderId="0" xfId="0" applyFont="1" applyFill="1" applyAlignment="1">
      <alignment wrapText="1"/>
    </xf>
    <xf numFmtId="0" fontId="28" fillId="0" borderId="44" xfId="42" applyFont="1" applyFill="1" applyBorder="1" applyAlignment="1">
      <alignment horizontal="left" vertical="top" wrapText="1"/>
    </xf>
    <xf numFmtId="0" fontId="28" fillId="0" borderId="42" xfId="42" applyFont="1" applyFill="1" applyBorder="1" applyAlignment="1">
      <alignment horizontal="left" vertical="top" wrapText="1"/>
    </xf>
    <xf numFmtId="0" fontId="0" fillId="0" borderId="70" xfId="0" applyFill="1" applyBorder="1" applyAlignment="1">
      <alignment horizontal="left" vertical="top" wrapText="1"/>
    </xf>
    <xf numFmtId="3" fontId="0" fillId="0" borderId="70" xfId="0" applyNumberFormat="1" applyFill="1" applyBorder="1" applyAlignment="1">
      <alignment horizontal="right" vertical="center" indent="1"/>
    </xf>
    <xf numFmtId="16" fontId="28" fillId="0" borderId="0" xfId="0" applyNumberFormat="1" applyFont="1" applyAlignment="1">
      <alignment wrapText="1"/>
    </xf>
    <xf numFmtId="0" fontId="22" fillId="0" borderId="70" xfId="0" applyFont="1" applyFill="1" applyBorder="1" applyAlignment="1">
      <alignment horizontal="left" vertical="top" wrapText="1"/>
    </xf>
    <xf numFmtId="0" fontId="26" fillId="0" borderId="51" xfId="0" applyFont="1" applyBorder="1" applyAlignment="1">
      <alignment horizontal="center"/>
    </xf>
    <xf numFmtId="0" fontId="26" fillId="0" borderId="70" xfId="0" applyFont="1" applyBorder="1" applyAlignment="1">
      <alignment horizontal="center"/>
    </xf>
    <xf numFmtId="0" fontId="0" fillId="0" borderId="70" xfId="0" applyBorder="1" applyAlignment="1">
      <alignment horizontal="center"/>
    </xf>
    <xf numFmtId="0" fontId="22" fillId="0" borderId="16" xfId="42" applyFont="1" applyFill="1" applyBorder="1" applyAlignment="1">
      <alignment horizontal="left" vertical="top" wrapText="1"/>
    </xf>
    <xf numFmtId="0" fontId="22" fillId="0" borderId="17" xfId="42" applyFont="1" applyFill="1" applyBorder="1" applyAlignment="1">
      <alignment horizontal="left" vertical="top" wrapText="1"/>
    </xf>
    <xf numFmtId="0" fontId="24" fillId="24" borderId="25" xfId="41" applyFont="1" applyFill="1" applyBorder="1" applyAlignment="1">
      <alignment horizontal="center" vertical="center" wrapText="1"/>
    </xf>
    <xf numFmtId="0" fontId="24" fillId="24" borderId="24" xfId="41" applyFont="1" applyFill="1" applyBorder="1" applyAlignment="1">
      <alignment horizontal="center" vertical="center" wrapText="1"/>
    </xf>
    <xf numFmtId="0" fontId="24" fillId="24" borderId="37" xfId="41" applyFont="1" applyFill="1" applyBorder="1" applyAlignment="1">
      <alignment horizontal="center" vertical="center" wrapText="1"/>
    </xf>
    <xf numFmtId="0" fontId="24" fillId="24" borderId="26" xfId="41" applyFont="1" applyFill="1" applyBorder="1" applyAlignment="1">
      <alignment horizontal="center" vertical="center" wrapText="1"/>
    </xf>
    <xf numFmtId="0" fontId="24" fillId="24" borderId="0" xfId="41" applyFont="1" applyFill="1" applyBorder="1" applyAlignment="1">
      <alignment horizontal="center" vertical="center" wrapText="1"/>
    </xf>
    <xf numFmtId="0" fontId="24" fillId="24" borderId="14" xfId="41" applyFont="1" applyFill="1" applyBorder="1" applyAlignment="1">
      <alignment horizontal="center" vertical="center" wrapText="1"/>
    </xf>
    <xf numFmtId="0" fontId="24" fillId="24" borderId="34" xfId="41" applyFont="1" applyFill="1" applyBorder="1" applyAlignment="1">
      <alignment horizontal="center" vertical="center" wrapText="1"/>
    </xf>
    <xf numFmtId="0" fontId="24" fillId="24" borderId="11" xfId="41" applyFont="1" applyFill="1" applyBorder="1" applyAlignment="1">
      <alignment horizontal="center" vertical="center" wrapText="1"/>
    </xf>
    <xf numFmtId="0" fontId="24" fillId="24" borderId="15" xfId="41" applyFont="1" applyFill="1" applyBorder="1" applyAlignment="1">
      <alignment horizontal="center" vertical="center" wrapText="1"/>
    </xf>
    <xf numFmtId="0" fontId="25" fillId="24" borderId="33" xfId="41" applyFont="1" applyFill="1" applyBorder="1" applyAlignment="1">
      <alignment horizontal="center" vertical="center" wrapText="1"/>
    </xf>
    <xf numFmtId="0" fontId="25" fillId="24" borderId="12" xfId="41" applyFont="1" applyFill="1" applyBorder="1" applyAlignment="1">
      <alignment horizontal="center" vertical="center" wrapText="1"/>
    </xf>
    <xf numFmtId="0" fontId="25" fillId="24" borderId="13" xfId="41" applyFont="1" applyFill="1" applyBorder="1" applyAlignment="1">
      <alignment horizontal="center" vertical="center" wrapText="1"/>
    </xf>
    <xf numFmtId="0" fontId="22" fillId="0" borderId="18" xfId="42" applyFont="1" applyFill="1" applyBorder="1" applyAlignment="1">
      <alignment horizontal="left" vertical="top" wrapText="1"/>
    </xf>
    <xf numFmtId="0" fontId="22" fillId="0" borderId="19" xfId="42" applyFont="1" applyFill="1" applyBorder="1" applyAlignment="1">
      <alignment horizontal="left" vertical="top" wrapText="1"/>
    </xf>
    <xf numFmtId="0" fontId="22" fillId="0" borderId="20" xfId="42" applyFont="1" applyFill="1" applyBorder="1" applyAlignment="1">
      <alignment horizontal="left" vertical="top" wrapText="1"/>
    </xf>
    <xf numFmtId="0" fontId="22" fillId="0" borderId="21" xfId="42" applyFont="1" applyFill="1" applyBorder="1" applyAlignment="1">
      <alignment horizontal="left" vertical="top" wrapText="1"/>
    </xf>
    <xf numFmtId="49" fontId="22" fillId="0" borderId="16" xfId="41" applyNumberFormat="1" applyFont="1" applyFill="1" applyBorder="1" applyAlignment="1">
      <alignment horizontal="left" vertical="top" wrapText="1"/>
    </xf>
    <xf numFmtId="49" fontId="22" fillId="0" borderId="17" xfId="41" applyNumberFormat="1" applyFont="1" applyFill="1" applyBorder="1" applyAlignment="1">
      <alignment horizontal="left" vertical="top" wrapText="1"/>
    </xf>
    <xf numFmtId="49" fontId="22" fillId="0" borderId="18" xfId="41" applyNumberFormat="1" applyFont="1" applyFill="1" applyBorder="1" applyAlignment="1">
      <alignment horizontal="left" vertical="top" wrapText="1"/>
    </xf>
    <xf numFmtId="49" fontId="22" fillId="0" borderId="19" xfId="41" applyNumberFormat="1" applyFont="1" applyFill="1" applyBorder="1" applyAlignment="1">
      <alignment horizontal="left" vertical="top" wrapText="1"/>
    </xf>
    <xf numFmtId="49" fontId="22" fillId="0" borderId="20" xfId="41" applyNumberFormat="1" applyFont="1" applyFill="1" applyBorder="1" applyAlignment="1">
      <alignment horizontal="left" vertical="top" wrapText="1"/>
    </xf>
    <xf numFmtId="49" fontId="22" fillId="0" borderId="21" xfId="41" applyNumberFormat="1" applyFont="1" applyFill="1" applyBorder="1" applyAlignment="1">
      <alignment horizontal="left" vertical="top" wrapText="1"/>
    </xf>
    <xf numFmtId="0" fontId="22" fillId="0" borderId="27" xfId="42" applyFont="1" applyFill="1" applyBorder="1" applyAlignment="1">
      <alignment horizontal="left" vertical="center" wrapText="1"/>
    </xf>
    <xf numFmtId="0" fontId="22" fillId="0" borderId="28" xfId="42" applyFont="1" applyFill="1" applyBorder="1" applyAlignment="1">
      <alignment horizontal="left" vertical="center" wrapText="1"/>
    </xf>
    <xf numFmtId="0" fontId="22" fillId="0" borderId="18" xfId="41" applyFont="1" applyFill="1" applyBorder="1" applyAlignment="1">
      <alignment horizontal="left" vertical="top" wrapText="1"/>
    </xf>
    <xf numFmtId="0" fontId="22" fillId="0" borderId="19" xfId="41" applyFont="1" applyFill="1" applyBorder="1" applyAlignment="1">
      <alignment horizontal="left" vertical="top"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22" fillId="0" borderId="52" xfId="42" applyFont="1" applyFill="1" applyBorder="1" applyAlignment="1">
      <alignment horizontal="left" vertical="top" wrapText="1"/>
    </xf>
    <xf numFmtId="0" fontId="22" fillId="0" borderId="53" xfId="42" applyFont="1" applyFill="1" applyBorder="1" applyAlignment="1">
      <alignment horizontal="left" vertical="top" wrapText="1"/>
    </xf>
    <xf numFmtId="0" fontId="22" fillId="0" borderId="18" xfId="0" applyFont="1" applyFill="1" applyBorder="1" applyAlignment="1">
      <alignment horizontal="left" vertical="top" wrapText="1"/>
    </xf>
    <xf numFmtId="0" fontId="22" fillId="0" borderId="19" xfId="0" applyFont="1" applyFill="1" applyBorder="1" applyAlignment="1">
      <alignment horizontal="left" vertical="top" wrapText="1"/>
    </xf>
    <xf numFmtId="0" fontId="27" fillId="0" borderId="0" xfId="0" applyFont="1" applyFill="1" applyAlignment="1">
      <alignment horizontal="left" vertical="top" wrapText="1"/>
    </xf>
    <xf numFmtId="0" fontId="0" fillId="0" borderId="0" xfId="0" applyAlignment="1">
      <alignment wrapText="1"/>
    </xf>
    <xf numFmtId="0" fontId="22" fillId="0" borderId="48" xfId="0" applyFont="1" applyBorder="1" applyAlignment="1">
      <alignment horizontal="left" vertical="top" wrapText="1"/>
    </xf>
    <xf numFmtId="0" fontId="22" fillId="0" borderId="69" xfId="0" applyFont="1" applyBorder="1" applyAlignment="1">
      <alignment horizontal="left" vertical="top" wrapText="1"/>
    </xf>
    <xf numFmtId="0" fontId="24" fillId="24" borderId="56" xfId="41" applyFont="1" applyFill="1" applyBorder="1" applyAlignment="1">
      <alignment horizontal="center" vertical="center" wrapText="1"/>
    </xf>
    <xf numFmtId="0" fontId="24" fillId="24" borderId="60" xfId="41" applyFont="1" applyFill="1" applyBorder="1" applyAlignment="1">
      <alignment horizontal="center" vertical="center" wrapText="1"/>
    </xf>
    <xf numFmtId="0" fontId="24" fillId="24" borderId="57" xfId="41" applyFont="1" applyFill="1" applyBorder="1" applyAlignment="1">
      <alignment horizontal="center" vertical="center" wrapText="1"/>
    </xf>
    <xf numFmtId="0" fontId="24" fillId="24" borderId="12" xfId="41" applyFont="1" applyFill="1" applyBorder="1" applyAlignment="1">
      <alignment horizontal="center" vertical="center" wrapText="1"/>
    </xf>
    <xf numFmtId="0" fontId="24" fillId="24" borderId="13" xfId="41" applyFont="1" applyFill="1" applyBorder="1" applyAlignment="1">
      <alignment horizontal="center" vertical="center" wrapText="1"/>
    </xf>
    <xf numFmtId="0" fontId="25" fillId="24" borderId="56" xfId="41" applyFont="1" applyFill="1" applyBorder="1" applyAlignment="1">
      <alignment horizontal="center" vertical="center" wrapText="1"/>
    </xf>
    <xf numFmtId="0" fontId="22" fillId="0" borderId="62" xfId="42" applyFont="1" applyFill="1" applyBorder="1" applyAlignment="1">
      <alignment horizontal="center" vertical="top" wrapText="1"/>
    </xf>
    <xf numFmtId="0" fontId="22" fillId="0" borderId="10" xfId="42" applyFont="1" applyFill="1" applyBorder="1" applyAlignment="1">
      <alignment horizontal="center" vertical="top" wrapText="1"/>
    </xf>
    <xf numFmtId="0" fontId="22" fillId="0" borderId="20" xfId="0" applyFont="1" applyFill="1" applyBorder="1" applyAlignment="1">
      <alignment horizontal="left" vertical="top" wrapText="1"/>
    </xf>
    <xf numFmtId="0" fontId="22" fillId="0" borderId="21" xfId="0" applyFont="1" applyFill="1" applyBorder="1" applyAlignment="1">
      <alignment horizontal="left" vertical="top" wrapText="1"/>
    </xf>
    <xf numFmtId="0" fontId="22" fillId="0" borderId="47" xfId="0" applyFont="1" applyBorder="1" applyAlignment="1">
      <alignment horizontal="left" vertical="top" wrapText="1"/>
    </xf>
    <xf numFmtId="0" fontId="28" fillId="0" borderId="16" xfId="42" applyFont="1" applyBorder="1" applyAlignment="1">
      <alignment horizontal="left" vertical="top" wrapText="1"/>
    </xf>
    <xf numFmtId="0" fontId="28" fillId="0" borderId="17" xfId="42" applyFont="1" applyBorder="1" applyAlignment="1">
      <alignment horizontal="left" vertical="top" wrapText="1"/>
    </xf>
    <xf numFmtId="0" fontId="30" fillId="24" borderId="25" xfId="41" applyFont="1" applyFill="1" applyBorder="1" applyAlignment="1">
      <alignment horizontal="center" vertical="center" wrapText="1"/>
    </xf>
    <xf numFmtId="0" fontId="30" fillId="24" borderId="24" xfId="41" applyFont="1" applyFill="1" applyBorder="1" applyAlignment="1">
      <alignment horizontal="center" vertical="center" wrapText="1"/>
    </xf>
    <xf numFmtId="0" fontId="30" fillId="24" borderId="37" xfId="41" applyFont="1" applyFill="1" applyBorder="1" applyAlignment="1">
      <alignment horizontal="center" vertical="center" wrapText="1"/>
    </xf>
    <xf numFmtId="0" fontId="30" fillId="24" borderId="26" xfId="41" applyFont="1" applyFill="1" applyBorder="1" applyAlignment="1">
      <alignment horizontal="center" vertical="center" wrapText="1"/>
    </xf>
    <xf numFmtId="0" fontId="30" fillId="24" borderId="0" xfId="41" applyFont="1" applyFill="1" applyAlignment="1">
      <alignment horizontal="center" vertical="center" wrapText="1"/>
    </xf>
    <xf numFmtId="0" fontId="30" fillId="24" borderId="14" xfId="41" applyFont="1" applyFill="1" applyBorder="1" applyAlignment="1">
      <alignment horizontal="center" vertical="center" wrapText="1"/>
    </xf>
    <xf numFmtId="0" fontId="30" fillId="24" borderId="34" xfId="41" applyFont="1" applyFill="1" applyBorder="1" applyAlignment="1">
      <alignment horizontal="center" vertical="center" wrapText="1"/>
    </xf>
    <xf numFmtId="0" fontId="30" fillId="24" borderId="11" xfId="41" applyFont="1" applyFill="1" applyBorder="1" applyAlignment="1">
      <alignment horizontal="center" vertical="center" wrapText="1"/>
    </xf>
    <xf numFmtId="0" fontId="30" fillId="24" borderId="15" xfId="41" applyFont="1" applyFill="1" applyBorder="1" applyAlignment="1">
      <alignment horizontal="center" vertical="center" wrapText="1"/>
    </xf>
    <xf numFmtId="0" fontId="31" fillId="24" borderId="33" xfId="41" applyFont="1" applyFill="1" applyBorder="1" applyAlignment="1">
      <alignment horizontal="center" vertical="center" wrapText="1"/>
    </xf>
    <xf numFmtId="0" fontId="31" fillId="24" borderId="12" xfId="41" applyFont="1" applyFill="1" applyBorder="1" applyAlignment="1">
      <alignment horizontal="center" vertical="center" wrapText="1"/>
    </xf>
    <xf numFmtId="0" fontId="31" fillId="24" borderId="13" xfId="41" applyFont="1" applyFill="1" applyBorder="1" applyAlignment="1">
      <alignment horizontal="center" vertical="center" wrapText="1"/>
    </xf>
    <xf numFmtId="0" fontId="28" fillId="0" borderId="18" xfId="42" applyFont="1" applyBorder="1" applyAlignment="1">
      <alignment horizontal="left" vertical="top" wrapText="1"/>
    </xf>
    <xf numFmtId="0" fontId="28" fillId="0" borderId="19" xfId="42" applyFont="1" applyBorder="1" applyAlignment="1">
      <alignment horizontal="left" vertical="top" wrapText="1"/>
    </xf>
    <xf numFmtId="0" fontId="28" fillId="0" borderId="20" xfId="42" applyFont="1" applyBorder="1" applyAlignment="1">
      <alignment horizontal="left" vertical="top" wrapText="1"/>
    </xf>
    <xf numFmtId="0" fontId="28" fillId="0" borderId="21" xfId="42" applyFont="1" applyBorder="1" applyAlignment="1">
      <alignment horizontal="left" vertical="top" wrapText="1"/>
    </xf>
    <xf numFmtId="0" fontId="28" fillId="0" borderId="27" xfId="42" applyFont="1" applyBorder="1" applyAlignment="1">
      <alignment horizontal="left" vertical="center" wrapText="1"/>
    </xf>
    <xf numFmtId="0" fontId="28" fillId="0" borderId="12" xfId="42" applyFont="1" applyBorder="1" applyAlignment="1">
      <alignment horizontal="left" vertical="center" wrapText="1"/>
    </xf>
    <xf numFmtId="0" fontId="28" fillId="0" borderId="13" xfId="42" applyFont="1" applyBorder="1" applyAlignment="1">
      <alignment horizontal="left" vertical="center" wrapText="1"/>
    </xf>
    <xf numFmtId="49" fontId="28" fillId="0" borderId="16" xfId="41" applyNumberFormat="1" applyFont="1" applyBorder="1" applyAlignment="1">
      <alignment horizontal="left" vertical="top" wrapText="1"/>
    </xf>
    <xf numFmtId="49" fontId="28" fillId="0" borderId="17" xfId="41" applyNumberFormat="1" applyFont="1" applyBorder="1" applyAlignment="1">
      <alignment horizontal="left" vertical="top" wrapText="1"/>
    </xf>
    <xf numFmtId="49" fontId="28" fillId="0" borderId="18" xfId="41" applyNumberFormat="1" applyFont="1" applyBorder="1" applyAlignment="1">
      <alignment horizontal="left" vertical="top" wrapText="1"/>
    </xf>
    <xf numFmtId="49" fontId="28" fillId="0" borderId="19" xfId="41" applyNumberFormat="1" applyFont="1" applyBorder="1" applyAlignment="1">
      <alignment horizontal="left" vertical="top" wrapText="1"/>
    </xf>
    <xf numFmtId="49" fontId="28" fillId="0" borderId="20" xfId="41" applyNumberFormat="1" applyFont="1" applyBorder="1" applyAlignment="1">
      <alignment horizontal="left" vertical="top" wrapText="1"/>
    </xf>
    <xf numFmtId="49" fontId="28" fillId="0" borderId="21" xfId="41" applyNumberFormat="1" applyFont="1" applyBorder="1" applyAlignment="1">
      <alignment horizontal="left" vertical="top" wrapText="1"/>
    </xf>
    <xf numFmtId="0" fontId="28" fillId="0" borderId="28" xfId="42" applyFont="1" applyBorder="1" applyAlignment="1">
      <alignment horizontal="left" vertical="center" wrapText="1"/>
    </xf>
    <xf numFmtId="0" fontId="28" fillId="0" borderId="18" xfId="41" applyFont="1" applyBorder="1" applyAlignment="1">
      <alignment horizontal="left" vertical="top" wrapText="1"/>
    </xf>
    <xf numFmtId="0" fontId="28" fillId="0" borderId="19" xfId="41" applyFont="1" applyBorder="1" applyAlignment="1">
      <alignment horizontal="left" vertical="top" wrapText="1"/>
    </xf>
    <xf numFmtId="0" fontId="28" fillId="0" borderId="52" xfId="42" applyFont="1" applyBorder="1" applyAlignment="1">
      <alignment horizontal="left" vertical="top" wrapText="1"/>
    </xf>
    <xf numFmtId="0" fontId="28" fillId="0" borderId="53" xfId="42" applyFont="1" applyBorder="1" applyAlignment="1">
      <alignment horizontal="left" vertical="top" wrapText="1"/>
    </xf>
    <xf numFmtId="0" fontId="28" fillId="0" borderId="18" xfId="0" applyFont="1" applyBorder="1" applyAlignment="1">
      <alignment horizontal="left" vertical="top" wrapText="1"/>
    </xf>
    <xf numFmtId="0" fontId="28" fillId="0" borderId="19" xfId="0" applyFont="1" applyBorder="1" applyAlignment="1">
      <alignment horizontal="left" vertical="top" wrapText="1"/>
    </xf>
    <xf numFmtId="0" fontId="32" fillId="0" borderId="0" xfId="0" applyFont="1" applyAlignment="1">
      <alignment horizontal="left" vertical="top" wrapText="1"/>
    </xf>
    <xf numFmtId="0" fontId="0" fillId="0" borderId="0" xfId="0" applyFont="1" applyAlignment="1">
      <alignment wrapText="1"/>
    </xf>
    <xf numFmtId="0" fontId="28" fillId="0" borderId="48" xfId="0" applyFont="1" applyBorder="1" applyAlignment="1">
      <alignment horizontal="left" vertical="top" wrapText="1"/>
    </xf>
    <xf numFmtId="0" fontId="28" fillId="0" borderId="69" xfId="0" applyFont="1" applyBorder="1" applyAlignment="1">
      <alignment horizontal="left" vertical="top" wrapText="1"/>
    </xf>
    <xf numFmtId="0" fontId="26" fillId="0" borderId="0" xfId="0" applyFont="1" applyAlignment="1">
      <alignment wrapText="1"/>
    </xf>
  </cellXfs>
  <cellStyles count="54">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Explanatory Text" xfId="28"/>
    <cellStyle name="Good" xfId="29"/>
    <cellStyle name="Heading 1" xfId="30"/>
    <cellStyle name="Heading 2" xfId="31"/>
    <cellStyle name="Heading 3" xfId="32"/>
    <cellStyle name="Heading 4" xfId="33"/>
    <cellStyle name="Check Cell" xfId="34"/>
    <cellStyle name="Input" xfId="35"/>
    <cellStyle name="Linked Cell" xfId="36"/>
    <cellStyle name="Neutral" xfId="37"/>
    <cellStyle name="Normální" xfId="0" builtinId="0"/>
    <cellStyle name="normální 2" xfId="38"/>
    <cellStyle name="normální 2 2" xfId="39"/>
    <cellStyle name="normální 3" xfId="40"/>
    <cellStyle name="Normální 4" xfId="1"/>
    <cellStyle name="Normální 5" xfId="50"/>
    <cellStyle name="Normální 6" xfId="51"/>
    <cellStyle name="Normální 7" xfId="52"/>
    <cellStyle name="Normální 8" xfId="53"/>
    <cellStyle name="normální_Typova specifikace 2002_11" xfId="41"/>
    <cellStyle name="normální_zadavaci tabulky OLD" xfId="42"/>
    <cellStyle name="Note" xfId="43"/>
    <cellStyle name="Note 2" xfId="44"/>
    <cellStyle name="Output" xfId="45"/>
    <cellStyle name="Poznámka 2" xfId="46"/>
    <cellStyle name="Title" xfId="47"/>
    <cellStyle name="Total" xfId="48"/>
    <cellStyle name="Warning Text"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topLeftCell="C1" workbookViewId="0">
      <selection activeCell="F3" sqref="F3"/>
    </sheetView>
  </sheetViews>
  <sheetFormatPr defaultRowHeight="15" x14ac:dyDescent="0.25"/>
  <cols>
    <col min="1" max="1" width="28.7109375" customWidth="1"/>
    <col min="2" max="2" width="34" customWidth="1"/>
    <col min="3" max="3" width="19.42578125" customWidth="1"/>
    <col min="4" max="4" width="28.28515625" customWidth="1"/>
    <col min="5" max="5" width="34.42578125" customWidth="1"/>
    <col min="6" max="6" width="30.28515625" customWidth="1"/>
  </cols>
  <sheetData>
    <row r="1" spans="1:8" x14ac:dyDescent="0.25">
      <c r="A1" s="160" t="s">
        <v>65</v>
      </c>
      <c r="B1" s="160"/>
      <c r="C1" s="160"/>
      <c r="D1" s="161" t="s">
        <v>118</v>
      </c>
      <c r="E1" s="162"/>
      <c r="F1" s="162"/>
      <c r="G1" s="149"/>
      <c r="H1" s="149"/>
    </row>
    <row r="2" spans="1:8" x14ac:dyDescent="0.25">
      <c r="A2" s="52" t="s">
        <v>63</v>
      </c>
      <c r="B2" s="52" t="s">
        <v>64</v>
      </c>
      <c r="C2" s="52" t="s">
        <v>66</v>
      </c>
      <c r="D2" s="150" t="s">
        <v>116</v>
      </c>
      <c r="E2" s="151" t="s">
        <v>115</v>
      </c>
      <c r="F2" s="150" t="s">
        <v>117</v>
      </c>
      <c r="G2" s="149"/>
      <c r="H2" s="149"/>
    </row>
    <row r="3" spans="1:8" x14ac:dyDescent="0.25">
      <c r="A3" s="53" t="s">
        <v>90</v>
      </c>
      <c r="B3" s="53" t="s">
        <v>93</v>
      </c>
      <c r="C3" s="45" t="s">
        <v>62</v>
      </c>
      <c r="D3" s="157">
        <f>'2020-1-NB01-1'!C4</f>
        <v>32065</v>
      </c>
      <c r="E3" s="152">
        <v>21</v>
      </c>
      <c r="F3" s="157">
        <f>D3*1.21</f>
        <v>38798.65</v>
      </c>
      <c r="G3" s="149"/>
      <c r="H3" s="149"/>
    </row>
    <row r="4" spans="1:8" x14ac:dyDescent="0.25">
      <c r="A4" s="53" t="s">
        <v>91</v>
      </c>
      <c r="B4" s="53" t="s">
        <v>67</v>
      </c>
      <c r="C4" s="45" t="s">
        <v>76</v>
      </c>
      <c r="D4" s="157">
        <f>'2020-1-NB01-1-D'!C4</f>
        <v>4235</v>
      </c>
      <c r="E4" s="152">
        <v>21</v>
      </c>
      <c r="F4" s="157">
        <f t="shared" ref="F4:F10" si="0">D4*1.21</f>
        <v>5124.3499999999995</v>
      </c>
      <c r="G4" s="149"/>
      <c r="H4" s="149"/>
    </row>
    <row r="5" spans="1:8" x14ac:dyDescent="0.25">
      <c r="A5" s="53" t="s">
        <v>92</v>
      </c>
      <c r="B5" s="53" t="s">
        <v>68</v>
      </c>
      <c r="C5" s="45" t="s">
        <v>76</v>
      </c>
      <c r="D5" s="157">
        <f>'2020-1-NB01-1-T'!C4</f>
        <v>1210</v>
      </c>
      <c r="E5" s="152">
        <v>21</v>
      </c>
      <c r="F5" s="157">
        <f t="shared" si="0"/>
        <v>1464.1</v>
      </c>
      <c r="G5" s="149"/>
      <c r="H5" s="149"/>
    </row>
    <row r="6" spans="1:8" x14ac:dyDescent="0.25">
      <c r="A6" s="53" t="s">
        <v>101</v>
      </c>
      <c r="B6" s="53" t="s">
        <v>104</v>
      </c>
      <c r="C6" s="45" t="s">
        <v>62</v>
      </c>
      <c r="D6" s="157">
        <f>'2020-1-NB02-1'!C4</f>
        <v>33275</v>
      </c>
      <c r="E6" s="152">
        <v>21</v>
      </c>
      <c r="F6" s="157">
        <f t="shared" si="0"/>
        <v>40262.75</v>
      </c>
      <c r="G6" s="149"/>
      <c r="H6" s="149"/>
    </row>
    <row r="7" spans="1:8" x14ac:dyDescent="0.25">
      <c r="A7" s="53" t="s">
        <v>102</v>
      </c>
      <c r="B7" s="53" t="s">
        <v>105</v>
      </c>
      <c r="C7" s="45" t="s">
        <v>76</v>
      </c>
      <c r="D7" s="157">
        <f>'2020-1-NB02-1-D'!C4</f>
        <v>4235</v>
      </c>
      <c r="E7" s="152">
        <v>21</v>
      </c>
      <c r="F7" s="157">
        <f t="shared" si="0"/>
        <v>5124.3499999999995</v>
      </c>
      <c r="G7" s="149"/>
      <c r="H7" s="149"/>
    </row>
    <row r="8" spans="1:8" x14ac:dyDescent="0.25">
      <c r="A8" s="156" t="s">
        <v>122</v>
      </c>
      <c r="B8" s="53" t="s">
        <v>123</v>
      </c>
      <c r="C8" s="45" t="s">
        <v>62</v>
      </c>
      <c r="D8" s="157">
        <f>'2020-1-NB02-1MZ'!C4</f>
        <v>35090</v>
      </c>
      <c r="E8" s="152">
        <v>21</v>
      </c>
      <c r="F8" s="157">
        <f t="shared" si="0"/>
        <v>42458.9</v>
      </c>
      <c r="G8" s="149"/>
      <c r="H8" s="149"/>
    </row>
    <row r="9" spans="1:8" x14ac:dyDescent="0.25">
      <c r="A9" s="53" t="s">
        <v>130</v>
      </c>
      <c r="B9" s="53" t="s">
        <v>142</v>
      </c>
      <c r="C9" s="45" t="s">
        <v>76</v>
      </c>
      <c r="D9" s="157">
        <f>'2020-1-NB02-1-D MZ'!C4</f>
        <v>6050</v>
      </c>
      <c r="E9" s="152">
        <v>21</v>
      </c>
      <c r="F9" s="157">
        <f t="shared" si="0"/>
        <v>7320.5</v>
      </c>
      <c r="G9" s="149"/>
      <c r="H9" s="149"/>
    </row>
    <row r="10" spans="1:8" x14ac:dyDescent="0.25">
      <c r="A10" s="53" t="s">
        <v>103</v>
      </c>
      <c r="B10" s="53" t="s">
        <v>106</v>
      </c>
      <c r="C10" s="45" t="s">
        <v>76</v>
      </c>
      <c r="D10" s="157">
        <f>'2020-1-NB02-1-T'!C4</f>
        <v>1210</v>
      </c>
      <c r="E10" s="152">
        <v>21</v>
      </c>
      <c r="F10" s="157">
        <f t="shared" si="0"/>
        <v>1464.1</v>
      </c>
      <c r="G10" s="149"/>
      <c r="H10" s="149"/>
    </row>
    <row r="11" spans="1:8" x14ac:dyDescent="0.25">
      <c r="A11" s="54"/>
      <c r="B11" s="54"/>
      <c r="C11" s="54"/>
      <c r="D11" s="54"/>
      <c r="E11" s="54"/>
      <c r="F11" s="54"/>
    </row>
    <row r="12" spans="1:8" x14ac:dyDescent="0.25">
      <c r="A12" s="54"/>
      <c r="B12" s="54"/>
      <c r="C12" s="54"/>
      <c r="D12" s="54"/>
      <c r="E12" s="54"/>
      <c r="F12" s="54"/>
    </row>
    <row r="13" spans="1:8" x14ac:dyDescent="0.25">
      <c r="A13" s="54"/>
      <c r="B13" s="54"/>
      <c r="C13" s="54"/>
      <c r="D13" s="54"/>
      <c r="E13" s="54"/>
      <c r="F13" s="54"/>
    </row>
  </sheetData>
  <mergeCells count="2">
    <mergeCell ref="A1:C1"/>
    <mergeCell ref="D1:F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52"/>
  <sheetViews>
    <sheetView zoomScale="70" zoomScaleNormal="70" workbookViewId="0">
      <selection activeCell="B4" sqref="B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90</v>
      </c>
      <c r="D1" s="46"/>
    </row>
    <row r="2" spans="2:7" x14ac:dyDescent="0.25">
      <c r="B2" s="45" t="s">
        <v>60</v>
      </c>
      <c r="C2" s="45" t="s">
        <v>93</v>
      </c>
      <c r="D2" s="46"/>
    </row>
    <row r="3" spans="2:7" x14ac:dyDescent="0.25">
      <c r="B3" s="45" t="s">
        <v>61</v>
      </c>
      <c r="C3" s="45" t="s">
        <v>62</v>
      </c>
      <c r="D3" s="46"/>
    </row>
    <row r="4" spans="2:7" ht="48" customHeight="1" x14ac:dyDescent="0.25">
      <c r="B4" s="159" t="s">
        <v>147</v>
      </c>
      <c r="C4" s="49">
        <v>32065</v>
      </c>
      <c r="D4" s="46"/>
    </row>
    <row r="5" spans="2:7" ht="9.9499999999999993" customHeight="1" thickBot="1" x14ac:dyDescent="0.3">
      <c r="B5" s="50"/>
      <c r="C5" s="50"/>
      <c r="D5" s="50"/>
      <c r="E5" s="51"/>
      <c r="F5" s="50"/>
      <c r="G5" s="50"/>
    </row>
    <row r="6" spans="2:7" ht="19.5" customHeight="1" thickTop="1" x14ac:dyDescent="0.25">
      <c r="B6" s="165" t="s">
        <v>94</v>
      </c>
      <c r="C6" s="166"/>
      <c r="D6" s="167"/>
      <c r="E6" s="174" t="s">
        <v>14</v>
      </c>
      <c r="F6" s="55" t="s">
        <v>95</v>
      </c>
      <c r="G6" s="55" t="str">
        <f>F6</f>
        <v xml:space="preserve"> Sestava NB 01</v>
      </c>
    </row>
    <row r="7" spans="2:7" ht="18.75" x14ac:dyDescent="0.25">
      <c r="B7" s="168"/>
      <c r="C7" s="169"/>
      <c r="D7" s="170"/>
      <c r="E7" s="175"/>
      <c r="F7" s="56" t="s">
        <v>96</v>
      </c>
      <c r="G7" s="56" t="str">
        <f>F7</f>
        <v>(12")</v>
      </c>
    </row>
    <row r="8" spans="2:7" ht="32.25" thickBot="1" x14ac:dyDescent="0.3">
      <c r="B8" s="171"/>
      <c r="C8" s="172"/>
      <c r="D8" s="173"/>
      <c r="E8" s="176"/>
      <c r="F8" s="57" t="s">
        <v>0</v>
      </c>
      <c r="G8" s="69" t="s">
        <v>145</v>
      </c>
    </row>
    <row r="9" spans="2:7" ht="15" customHeight="1" x14ac:dyDescent="0.25">
      <c r="B9" s="78" t="s">
        <v>1</v>
      </c>
      <c r="C9" s="163" t="s">
        <v>2</v>
      </c>
      <c r="D9" s="164"/>
      <c r="E9" s="29" t="s">
        <v>10</v>
      </c>
      <c r="F9" s="10">
        <v>8000</v>
      </c>
      <c r="G9" s="70" t="s">
        <v>146</v>
      </c>
    </row>
    <row r="10" spans="2:7" ht="15" customHeight="1" x14ac:dyDescent="0.25">
      <c r="B10" s="79"/>
      <c r="C10" s="177" t="s">
        <v>42</v>
      </c>
      <c r="D10" s="178"/>
      <c r="E10" s="30"/>
      <c r="F10" s="11" t="s">
        <v>3</v>
      </c>
      <c r="G10" s="70" t="s">
        <v>146</v>
      </c>
    </row>
    <row r="11" spans="2:7" ht="15.75" customHeight="1" thickBot="1" x14ac:dyDescent="0.3">
      <c r="B11" s="79"/>
      <c r="C11" s="179" t="s">
        <v>43</v>
      </c>
      <c r="D11" s="180"/>
      <c r="E11" s="30"/>
      <c r="F11" s="12" t="s">
        <v>3</v>
      </c>
      <c r="G11" s="70" t="s">
        <v>146</v>
      </c>
    </row>
    <row r="12" spans="2:7" x14ac:dyDescent="0.25">
      <c r="B12" s="78" t="s">
        <v>4</v>
      </c>
      <c r="C12" s="163" t="s">
        <v>56</v>
      </c>
      <c r="D12" s="164"/>
      <c r="E12" s="29" t="s">
        <v>10</v>
      </c>
      <c r="F12" s="3" t="s">
        <v>15</v>
      </c>
      <c r="G12" s="70" t="s">
        <v>146</v>
      </c>
    </row>
    <row r="13" spans="2:7" ht="15.75" customHeight="1" thickBot="1" x14ac:dyDescent="0.3">
      <c r="B13" s="79"/>
      <c r="C13" s="179" t="s">
        <v>44</v>
      </c>
      <c r="D13" s="180"/>
      <c r="E13" s="31" t="s">
        <v>10</v>
      </c>
      <c r="F13" s="11" t="s">
        <v>97</v>
      </c>
      <c r="G13" s="70" t="s">
        <v>146</v>
      </c>
    </row>
    <row r="14" spans="2:7" ht="30" customHeight="1" x14ac:dyDescent="0.25">
      <c r="B14" s="79" t="s">
        <v>23</v>
      </c>
      <c r="C14" s="181" t="s">
        <v>79</v>
      </c>
      <c r="D14" s="182"/>
      <c r="E14" s="29"/>
      <c r="F14" s="3" t="s">
        <v>3</v>
      </c>
      <c r="G14" s="70" t="s">
        <v>146</v>
      </c>
    </row>
    <row r="15" spans="2:7" ht="15" customHeight="1" x14ac:dyDescent="0.25">
      <c r="B15" s="79"/>
      <c r="C15" s="183" t="s">
        <v>80</v>
      </c>
      <c r="D15" s="184"/>
      <c r="E15" s="31"/>
      <c r="F15" s="11" t="s">
        <v>3</v>
      </c>
      <c r="G15" s="70" t="s">
        <v>146</v>
      </c>
    </row>
    <row r="16" spans="2:7" s="7" customFormat="1" ht="15" customHeight="1" x14ac:dyDescent="0.25">
      <c r="B16" s="8"/>
      <c r="C16" s="183" t="s">
        <v>24</v>
      </c>
      <c r="D16" s="184"/>
      <c r="E16" s="32"/>
      <c r="F16" s="13" t="s">
        <v>3</v>
      </c>
      <c r="G16" s="70" t="s">
        <v>146</v>
      </c>
    </row>
    <row r="17" spans="2:8" ht="35.25" customHeight="1" thickBot="1" x14ac:dyDescent="0.3">
      <c r="B17" s="44"/>
      <c r="C17" s="185" t="s">
        <v>25</v>
      </c>
      <c r="D17" s="186"/>
      <c r="E17" s="33"/>
      <c r="F17" s="12" t="s">
        <v>3</v>
      </c>
      <c r="G17" s="70" t="s">
        <v>146</v>
      </c>
    </row>
    <row r="18" spans="2:8" s="67" customFormat="1" x14ac:dyDescent="0.25">
      <c r="B18" s="78" t="s">
        <v>48</v>
      </c>
      <c r="C18" s="163" t="s">
        <v>81</v>
      </c>
      <c r="D18" s="164"/>
      <c r="E18" s="34" t="s">
        <v>10</v>
      </c>
      <c r="F18" s="3">
        <v>250</v>
      </c>
      <c r="G18" s="70" t="s">
        <v>146</v>
      </c>
    </row>
    <row r="19" spans="2:8" ht="15.75" customHeight="1" thickBot="1" x14ac:dyDescent="0.3">
      <c r="B19" s="44"/>
      <c r="C19" s="179" t="s">
        <v>119</v>
      </c>
      <c r="D19" s="180"/>
      <c r="E19" s="33" t="s">
        <v>10</v>
      </c>
      <c r="F19" s="41" t="s">
        <v>120</v>
      </c>
      <c r="G19" s="70" t="s">
        <v>146</v>
      </c>
      <c r="H19" s="67"/>
    </row>
    <row r="20" spans="2:8" ht="48" customHeight="1" x14ac:dyDescent="0.25">
      <c r="B20" s="79" t="s">
        <v>5</v>
      </c>
      <c r="C20" s="163" t="s">
        <v>82</v>
      </c>
      <c r="D20" s="164"/>
      <c r="E20" s="31"/>
      <c r="F20" s="71" t="s">
        <v>3</v>
      </c>
      <c r="G20" s="70" t="s">
        <v>146</v>
      </c>
    </row>
    <row r="21" spans="2:8" x14ac:dyDescent="0.25">
      <c r="B21" s="79"/>
      <c r="C21" s="187" t="s">
        <v>33</v>
      </c>
      <c r="D21" s="4" t="s">
        <v>32</v>
      </c>
      <c r="E21" s="31" t="s">
        <v>10</v>
      </c>
      <c r="F21" s="72">
        <v>2</v>
      </c>
      <c r="G21" s="70" t="s">
        <v>146</v>
      </c>
    </row>
    <row r="22" spans="2:8" ht="45" customHeight="1" x14ac:dyDescent="0.25">
      <c r="B22" s="79"/>
      <c r="C22" s="188"/>
      <c r="D22" s="4" t="s">
        <v>12</v>
      </c>
      <c r="E22" s="31" t="s">
        <v>10</v>
      </c>
      <c r="F22" s="72" t="s">
        <v>83</v>
      </c>
      <c r="G22" s="70" t="s">
        <v>146</v>
      </c>
    </row>
    <row r="23" spans="2:8" ht="15" customHeight="1" x14ac:dyDescent="0.25">
      <c r="B23" s="79"/>
      <c r="C23" s="189" t="s">
        <v>34</v>
      </c>
      <c r="D23" s="190"/>
      <c r="E23" s="35"/>
      <c r="F23" s="72" t="s">
        <v>3</v>
      </c>
      <c r="G23" s="70" t="s">
        <v>146</v>
      </c>
    </row>
    <row r="24" spans="2:8" ht="15" customHeight="1" x14ac:dyDescent="0.25">
      <c r="B24" s="79"/>
      <c r="C24" s="177" t="s">
        <v>22</v>
      </c>
      <c r="D24" s="178"/>
      <c r="E24" s="31"/>
      <c r="F24" s="72" t="s">
        <v>3</v>
      </c>
      <c r="G24" s="70" t="s">
        <v>146</v>
      </c>
    </row>
    <row r="25" spans="2:8" ht="38.25" x14ac:dyDescent="0.25">
      <c r="B25" s="79"/>
      <c r="C25" s="187" t="s">
        <v>6</v>
      </c>
      <c r="D25" s="58" t="s">
        <v>26</v>
      </c>
      <c r="E25" s="31" t="s">
        <v>10</v>
      </c>
      <c r="F25" s="73" t="s">
        <v>84</v>
      </c>
      <c r="G25" s="70" t="s">
        <v>146</v>
      </c>
    </row>
    <row r="26" spans="2:8" ht="30" x14ac:dyDescent="0.25">
      <c r="B26" s="79"/>
      <c r="C26" s="191"/>
      <c r="D26" s="1" t="s">
        <v>16</v>
      </c>
      <c r="E26" s="31" t="s">
        <v>10</v>
      </c>
      <c r="F26" s="74" t="s">
        <v>17</v>
      </c>
      <c r="G26" s="70" t="s">
        <v>146</v>
      </c>
    </row>
    <row r="27" spans="2:8" ht="30" x14ac:dyDescent="0.25">
      <c r="B27" s="79"/>
      <c r="C27" s="191"/>
      <c r="D27" s="1" t="s">
        <v>69</v>
      </c>
      <c r="E27" s="31" t="s">
        <v>10</v>
      </c>
      <c r="F27" s="14" t="s">
        <v>85</v>
      </c>
      <c r="G27" s="70" t="s">
        <v>146</v>
      </c>
    </row>
    <row r="28" spans="2:8" ht="30.75" thickBot="1" x14ac:dyDescent="0.3">
      <c r="B28" s="79"/>
      <c r="C28" s="192"/>
      <c r="D28" s="2" t="s">
        <v>46</v>
      </c>
      <c r="E28" s="34" t="s">
        <v>10</v>
      </c>
      <c r="F28" s="15" t="s">
        <v>35</v>
      </c>
      <c r="G28" s="70" t="s">
        <v>146</v>
      </c>
    </row>
    <row r="29" spans="2:8" s="6" customFormat="1" x14ac:dyDescent="0.25">
      <c r="B29" s="42" t="s">
        <v>27</v>
      </c>
      <c r="C29" s="163" t="s">
        <v>51</v>
      </c>
      <c r="D29" s="164"/>
      <c r="E29" s="29"/>
      <c r="F29" s="75" t="s">
        <v>98</v>
      </c>
      <c r="G29" s="70" t="s">
        <v>146</v>
      </c>
    </row>
    <row r="30" spans="2:8" s="6" customFormat="1" x14ac:dyDescent="0.25">
      <c r="B30" s="43"/>
      <c r="C30" s="177" t="s">
        <v>28</v>
      </c>
      <c r="D30" s="178"/>
      <c r="E30" s="31"/>
      <c r="F30" s="72" t="s">
        <v>3</v>
      </c>
      <c r="G30" s="70" t="s">
        <v>146</v>
      </c>
    </row>
    <row r="31" spans="2:8" s="6" customFormat="1" x14ac:dyDescent="0.25">
      <c r="B31" s="43"/>
      <c r="C31" s="177" t="s">
        <v>53</v>
      </c>
      <c r="D31" s="178"/>
      <c r="E31" s="31" t="s">
        <v>10</v>
      </c>
      <c r="F31" s="72" t="s">
        <v>52</v>
      </c>
      <c r="G31" s="70" t="s">
        <v>146</v>
      </c>
    </row>
    <row r="32" spans="2:8" s="6" customFormat="1" ht="15.75" thickBot="1" x14ac:dyDescent="0.3">
      <c r="B32" s="43"/>
      <c r="C32" s="179" t="s">
        <v>47</v>
      </c>
      <c r="D32" s="180"/>
      <c r="E32" s="33"/>
      <c r="F32" s="76" t="s">
        <v>18</v>
      </c>
      <c r="G32" s="70" t="s">
        <v>146</v>
      </c>
    </row>
    <row r="33" spans="2:8" ht="15.75" customHeight="1" thickBot="1" x14ac:dyDescent="0.3">
      <c r="B33" s="78" t="s">
        <v>19</v>
      </c>
      <c r="C33" s="193" t="s">
        <v>57</v>
      </c>
      <c r="D33" s="194"/>
      <c r="E33" s="36" t="s">
        <v>10</v>
      </c>
      <c r="F33" s="16" t="s">
        <v>86</v>
      </c>
      <c r="G33" s="70" t="s">
        <v>146</v>
      </c>
    </row>
    <row r="34" spans="2:8" ht="15" customHeight="1" x14ac:dyDescent="0.25">
      <c r="B34" s="78" t="s">
        <v>7</v>
      </c>
      <c r="C34" s="163" t="s">
        <v>36</v>
      </c>
      <c r="D34" s="164"/>
      <c r="E34" s="29"/>
      <c r="F34" s="17" t="s">
        <v>3</v>
      </c>
      <c r="G34" s="70" t="s">
        <v>146</v>
      </c>
    </row>
    <row r="35" spans="2:8" ht="15.75" customHeight="1" thickBot="1" x14ac:dyDescent="0.3">
      <c r="B35" s="44"/>
      <c r="C35" s="179" t="s">
        <v>37</v>
      </c>
      <c r="D35" s="180"/>
      <c r="E35" s="33" t="s">
        <v>11</v>
      </c>
      <c r="F35" s="77" t="s">
        <v>99</v>
      </c>
      <c r="G35" s="70" t="s">
        <v>146</v>
      </c>
      <c r="H35" s="67"/>
    </row>
    <row r="36" spans="2:8" ht="30" x14ac:dyDescent="0.25">
      <c r="B36" s="78" t="s">
        <v>20</v>
      </c>
      <c r="C36" s="163" t="s">
        <v>58</v>
      </c>
      <c r="D36" s="164"/>
      <c r="E36" s="29"/>
      <c r="F36" s="3" t="s">
        <v>3</v>
      </c>
      <c r="G36" s="70" t="s">
        <v>146</v>
      </c>
    </row>
    <row r="37" spans="2:8" ht="30" customHeight="1" x14ac:dyDescent="0.25">
      <c r="B37" s="79"/>
      <c r="C37" s="177" t="s">
        <v>38</v>
      </c>
      <c r="D37" s="178"/>
      <c r="E37" s="30"/>
      <c r="F37" s="11" t="s">
        <v>3</v>
      </c>
      <c r="G37" s="70" t="s">
        <v>146</v>
      </c>
    </row>
    <row r="38" spans="2:8" ht="15" customHeight="1" x14ac:dyDescent="0.25">
      <c r="B38" s="79"/>
      <c r="C38" s="177" t="s">
        <v>70</v>
      </c>
      <c r="D38" s="178"/>
      <c r="E38" s="30" t="s">
        <v>10</v>
      </c>
      <c r="F38" s="11" t="s">
        <v>71</v>
      </c>
      <c r="G38" s="70" t="s">
        <v>146</v>
      </c>
    </row>
    <row r="39" spans="2:8" ht="15" customHeight="1" x14ac:dyDescent="0.25">
      <c r="B39" s="79"/>
      <c r="C39" s="195" t="s">
        <v>45</v>
      </c>
      <c r="D39" s="196"/>
      <c r="E39" s="31"/>
      <c r="F39" s="11" t="s">
        <v>3</v>
      </c>
      <c r="G39" s="70" t="s">
        <v>146</v>
      </c>
    </row>
    <row r="40" spans="2:8" ht="15.75" customHeight="1" x14ac:dyDescent="0.25">
      <c r="B40" s="79"/>
      <c r="C40" s="195" t="s">
        <v>72</v>
      </c>
      <c r="D40" s="196"/>
      <c r="E40" s="31"/>
      <c r="F40" s="11" t="s">
        <v>3</v>
      </c>
      <c r="G40" s="70" t="s">
        <v>146</v>
      </c>
    </row>
    <row r="41" spans="2:8" ht="30.75" customHeight="1" x14ac:dyDescent="0.25">
      <c r="B41" s="79"/>
      <c r="C41" s="177" t="s">
        <v>30</v>
      </c>
      <c r="D41" s="178"/>
      <c r="E41" s="31"/>
      <c r="F41" s="11" t="s">
        <v>3</v>
      </c>
      <c r="G41" s="70" t="s">
        <v>146</v>
      </c>
      <c r="H41" s="67"/>
    </row>
    <row r="42" spans="2:8" ht="30.75" customHeight="1" thickBot="1" x14ac:dyDescent="0.3">
      <c r="B42" s="44"/>
      <c r="C42" s="179" t="s">
        <v>87</v>
      </c>
      <c r="D42" s="180"/>
      <c r="E42" s="33"/>
      <c r="F42" s="12" t="s">
        <v>100</v>
      </c>
      <c r="G42" s="70" t="s">
        <v>146</v>
      </c>
      <c r="H42" s="67"/>
    </row>
    <row r="43" spans="2:8" ht="31.5" customHeight="1" thickBot="1" x14ac:dyDescent="0.3">
      <c r="B43" s="78" t="s">
        <v>21</v>
      </c>
      <c r="C43" s="193" t="s">
        <v>50</v>
      </c>
      <c r="D43" s="194"/>
      <c r="E43" s="29"/>
      <c r="F43" s="3" t="s">
        <v>3</v>
      </c>
      <c r="G43" s="70" t="s">
        <v>146</v>
      </c>
    </row>
    <row r="44" spans="2:8" ht="15.75" thickBot="1" x14ac:dyDescent="0.3">
      <c r="B44" s="63" t="s">
        <v>31</v>
      </c>
      <c r="C44" s="64"/>
      <c r="D44" s="64"/>
      <c r="E44" s="65"/>
      <c r="F44" s="66"/>
      <c r="G44" s="70"/>
    </row>
    <row r="45" spans="2:8" ht="30.75" customHeight="1" x14ac:dyDescent="0.25">
      <c r="B45" s="9" t="s">
        <v>13</v>
      </c>
      <c r="C45" s="163" t="s">
        <v>126</v>
      </c>
      <c r="D45" s="164"/>
      <c r="E45" s="37"/>
      <c r="F45" s="10" t="s">
        <v>3</v>
      </c>
      <c r="G45" s="70" t="s">
        <v>146</v>
      </c>
    </row>
    <row r="46" spans="2:8" ht="30.75" customHeight="1" thickBot="1" x14ac:dyDescent="0.3">
      <c r="B46" s="23"/>
      <c r="C46" s="179" t="s">
        <v>54</v>
      </c>
      <c r="D46" s="180"/>
      <c r="E46" s="38"/>
      <c r="F46" s="18" t="s">
        <v>3</v>
      </c>
      <c r="G46" s="70" t="s">
        <v>146</v>
      </c>
    </row>
    <row r="47" spans="2:8" ht="31.5" customHeight="1" x14ac:dyDescent="0.25">
      <c r="B47" s="24" t="s">
        <v>8</v>
      </c>
      <c r="C47" s="163" t="s">
        <v>55</v>
      </c>
      <c r="D47" s="164"/>
      <c r="E47" s="39" t="s">
        <v>10</v>
      </c>
      <c r="F47" s="19" t="s">
        <v>40</v>
      </c>
      <c r="G47" s="70" t="s">
        <v>146</v>
      </c>
    </row>
    <row r="48" spans="2:8" x14ac:dyDescent="0.25">
      <c r="B48" s="25"/>
      <c r="C48" s="177" t="s">
        <v>39</v>
      </c>
      <c r="D48" s="178"/>
      <c r="E48" s="40" t="s">
        <v>10</v>
      </c>
      <c r="F48" s="20" t="s">
        <v>29</v>
      </c>
      <c r="G48" s="70" t="s">
        <v>146</v>
      </c>
    </row>
    <row r="49" spans="2:7" ht="150.75" customHeight="1" thickBot="1" x14ac:dyDescent="0.3">
      <c r="B49" s="26"/>
      <c r="C49" s="179" t="s">
        <v>49</v>
      </c>
      <c r="D49" s="180"/>
      <c r="E49" s="38" t="s">
        <v>10</v>
      </c>
      <c r="F49" s="21" t="s">
        <v>3</v>
      </c>
      <c r="G49" s="70" t="s">
        <v>146</v>
      </c>
    </row>
    <row r="50" spans="2:7" ht="77.25" customHeight="1" x14ac:dyDescent="0.25">
      <c r="B50" s="27" t="s">
        <v>9</v>
      </c>
      <c r="C50" s="163" t="s">
        <v>77</v>
      </c>
      <c r="D50" s="164"/>
      <c r="E50" s="39" t="s">
        <v>10</v>
      </c>
      <c r="F50" s="22" t="s">
        <v>3</v>
      </c>
      <c r="G50" s="70" t="s">
        <v>146</v>
      </c>
    </row>
    <row r="51" spans="2:7" ht="16.5" customHeight="1" thickBot="1" x14ac:dyDescent="0.3">
      <c r="B51" s="28"/>
      <c r="C51" s="199" t="s">
        <v>41</v>
      </c>
      <c r="D51" s="200"/>
      <c r="E51" s="61"/>
      <c r="F51" s="62" t="s">
        <v>3</v>
      </c>
      <c r="G51" s="70" t="s">
        <v>146</v>
      </c>
    </row>
    <row r="52" spans="2:7" ht="15.75" thickTop="1" x14ac:dyDescent="0.25">
      <c r="B52" s="197" t="s">
        <v>114</v>
      </c>
      <c r="C52" s="198"/>
      <c r="D52" s="198"/>
      <c r="E52" s="198"/>
      <c r="F52" s="198"/>
      <c r="G52" s="198"/>
    </row>
  </sheetData>
  <mergeCells count="41">
    <mergeCell ref="B52:G52"/>
    <mergeCell ref="C47:D47"/>
    <mergeCell ref="C48:D48"/>
    <mergeCell ref="C49:D49"/>
    <mergeCell ref="C50:D50"/>
    <mergeCell ref="C51:D51"/>
    <mergeCell ref="C46:D46"/>
    <mergeCell ref="C35:D35"/>
    <mergeCell ref="C36:D36"/>
    <mergeCell ref="C37:D37"/>
    <mergeCell ref="C38:D38"/>
    <mergeCell ref="C39:D39"/>
    <mergeCell ref="C40:D40"/>
    <mergeCell ref="C41:D41"/>
    <mergeCell ref="C42:D42"/>
    <mergeCell ref="C43:D43"/>
    <mergeCell ref="C45:D45"/>
    <mergeCell ref="C34:D34"/>
    <mergeCell ref="C19:D19"/>
    <mergeCell ref="C20:D20"/>
    <mergeCell ref="C21:C22"/>
    <mergeCell ref="C23:D23"/>
    <mergeCell ref="C24:D24"/>
    <mergeCell ref="C25:C28"/>
    <mergeCell ref="C29:D29"/>
    <mergeCell ref="C30:D30"/>
    <mergeCell ref="C31:D31"/>
    <mergeCell ref="C32:D32"/>
    <mergeCell ref="C33:D33"/>
    <mergeCell ref="C18:D18"/>
    <mergeCell ref="B6:D8"/>
    <mergeCell ref="E6:E8"/>
    <mergeCell ref="C9:D9"/>
    <mergeCell ref="C10:D10"/>
    <mergeCell ref="C11:D11"/>
    <mergeCell ref="C12:D12"/>
    <mergeCell ref="C13:D13"/>
    <mergeCell ref="C14:D14"/>
    <mergeCell ref="C15:D15"/>
    <mergeCell ref="C16:D16"/>
    <mergeCell ref="C17:D17"/>
  </mergeCells>
  <pageMargins left="0.7" right="0.7" top="0.78740157499999996" bottom="0.78740157499999996" header="0.3" footer="0.3"/>
  <pageSetup paperSize="9" scale="46" fitToHeight="0"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workbookViewId="0">
      <selection activeCell="B4" sqref="B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91</v>
      </c>
      <c r="D1" s="46"/>
    </row>
    <row r="2" spans="2:7" x14ac:dyDescent="0.25">
      <c r="B2" s="45" t="s">
        <v>60</v>
      </c>
      <c r="C2" s="45" t="s">
        <v>67</v>
      </c>
      <c r="D2" s="46"/>
    </row>
    <row r="3" spans="2:7" x14ac:dyDescent="0.25">
      <c r="B3" s="45" t="s">
        <v>61</v>
      </c>
      <c r="C3" s="45" t="s">
        <v>76</v>
      </c>
      <c r="D3" s="46"/>
    </row>
    <row r="4" spans="2:7" ht="30" x14ac:dyDescent="0.25">
      <c r="B4" s="159" t="s">
        <v>147</v>
      </c>
      <c r="C4" s="49">
        <v>4235</v>
      </c>
      <c r="D4" s="46"/>
    </row>
    <row r="5" spans="2:7" ht="9.9499999999999993" customHeight="1" thickBot="1" x14ac:dyDescent="0.3">
      <c r="B5" s="50"/>
      <c r="C5" s="50"/>
      <c r="D5" s="50"/>
      <c r="E5" s="51"/>
      <c r="F5" s="50"/>
      <c r="G5" s="50"/>
    </row>
    <row r="6" spans="2:7" ht="19.5" customHeight="1" x14ac:dyDescent="0.25">
      <c r="B6" s="201" t="s">
        <v>94</v>
      </c>
      <c r="C6" s="202"/>
      <c r="D6" s="203"/>
      <c r="E6" s="206" t="s">
        <v>14</v>
      </c>
      <c r="F6" s="68" t="s">
        <v>67</v>
      </c>
      <c r="G6" s="68" t="s">
        <v>67</v>
      </c>
    </row>
    <row r="7" spans="2:7" ht="18.75" x14ac:dyDescent="0.25">
      <c r="B7" s="204"/>
      <c r="C7" s="169"/>
      <c r="D7" s="170"/>
      <c r="E7" s="175"/>
      <c r="F7" s="56"/>
      <c r="G7" s="56"/>
    </row>
    <row r="8" spans="2:7" ht="32.25" thickBot="1" x14ac:dyDescent="0.3">
      <c r="B8" s="205"/>
      <c r="C8" s="172"/>
      <c r="D8" s="173"/>
      <c r="E8" s="176"/>
      <c r="F8" s="57" t="s">
        <v>0</v>
      </c>
      <c r="G8" s="69" t="s">
        <v>145</v>
      </c>
    </row>
    <row r="9" spans="2:7" ht="81.75" customHeight="1" thickBot="1" x14ac:dyDescent="0.3">
      <c r="B9" s="80" t="s">
        <v>73</v>
      </c>
      <c r="C9" s="193" t="s">
        <v>89</v>
      </c>
      <c r="D9" s="194"/>
      <c r="E9" s="59"/>
      <c r="F9" s="60" t="s">
        <v>3</v>
      </c>
      <c r="G9" s="70" t="s">
        <v>146</v>
      </c>
    </row>
    <row r="10" spans="2:7" x14ac:dyDescent="0.25">
      <c r="B10" s="197" t="s">
        <v>114</v>
      </c>
      <c r="C10" s="198"/>
      <c r="D10" s="198"/>
      <c r="E10" s="198"/>
      <c r="F10" s="198"/>
      <c r="G10" s="198"/>
    </row>
  </sheetData>
  <mergeCells count="4">
    <mergeCell ref="B6:D8"/>
    <mergeCell ref="E6:E8"/>
    <mergeCell ref="C9:D9"/>
    <mergeCell ref="B10:G1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workbookViewId="0">
      <selection activeCell="B4" sqref="B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92</v>
      </c>
      <c r="D1" s="46"/>
    </row>
    <row r="2" spans="2:7" x14ac:dyDescent="0.25">
      <c r="B2" s="45" t="s">
        <v>60</v>
      </c>
      <c r="C2" s="45" t="s">
        <v>68</v>
      </c>
      <c r="D2" s="46"/>
    </row>
    <row r="3" spans="2:7" x14ac:dyDescent="0.25">
      <c r="B3" s="45" t="s">
        <v>61</v>
      </c>
      <c r="C3" s="45" t="s">
        <v>76</v>
      </c>
      <c r="D3" s="46"/>
    </row>
    <row r="4" spans="2:7" ht="30" x14ac:dyDescent="0.25">
      <c r="B4" s="159" t="s">
        <v>147</v>
      </c>
      <c r="C4" s="49">
        <v>1210</v>
      </c>
      <c r="D4" s="46"/>
    </row>
    <row r="5" spans="2:7" ht="9.9499999999999993" customHeight="1" thickBot="1" x14ac:dyDescent="0.3">
      <c r="B5" s="50"/>
      <c r="C5" s="50"/>
      <c r="D5" s="50"/>
      <c r="E5" s="51"/>
      <c r="F5" s="50"/>
      <c r="G5" s="50"/>
    </row>
    <row r="6" spans="2:7" ht="19.5" customHeight="1" x14ac:dyDescent="0.25">
      <c r="B6" s="201" t="s">
        <v>94</v>
      </c>
      <c r="C6" s="202"/>
      <c r="D6" s="203"/>
      <c r="E6" s="206" t="s">
        <v>14</v>
      </c>
      <c r="F6" s="68" t="s">
        <v>68</v>
      </c>
      <c r="G6" s="68" t="s">
        <v>68</v>
      </c>
    </row>
    <row r="7" spans="2:7" ht="18.75" x14ac:dyDescent="0.25">
      <c r="B7" s="204"/>
      <c r="C7" s="169"/>
      <c r="D7" s="170"/>
      <c r="E7" s="175"/>
      <c r="F7" s="56"/>
      <c r="G7" s="56"/>
    </row>
    <row r="8" spans="2:7" ht="32.25" thickBot="1" x14ac:dyDescent="0.3">
      <c r="B8" s="205"/>
      <c r="C8" s="172"/>
      <c r="D8" s="173"/>
      <c r="E8" s="176"/>
      <c r="F8" s="57" t="s">
        <v>0</v>
      </c>
      <c r="G8" s="69" t="s">
        <v>145</v>
      </c>
    </row>
    <row r="9" spans="2:7" ht="36.75" customHeight="1" thickBot="1" x14ac:dyDescent="0.3">
      <c r="B9" s="207" t="s">
        <v>74</v>
      </c>
      <c r="C9" s="209" t="s">
        <v>88</v>
      </c>
      <c r="D9" s="210"/>
      <c r="E9" s="59"/>
      <c r="F9" s="60" t="s">
        <v>3</v>
      </c>
      <c r="G9" s="70" t="s">
        <v>146</v>
      </c>
    </row>
    <row r="10" spans="2:7" ht="15.75" thickBot="1" x14ac:dyDescent="0.3">
      <c r="B10" s="208"/>
      <c r="C10" s="211" t="s">
        <v>75</v>
      </c>
      <c r="D10" s="211"/>
      <c r="E10" s="59"/>
      <c r="F10" s="60" t="s">
        <v>3</v>
      </c>
      <c r="G10" s="70" t="s">
        <v>146</v>
      </c>
    </row>
  </sheetData>
  <mergeCells count="5">
    <mergeCell ref="B6:D8"/>
    <mergeCell ref="E6:E8"/>
    <mergeCell ref="B9:B10"/>
    <mergeCell ref="C9:D9"/>
    <mergeCell ref="C10:D10"/>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52"/>
  <sheetViews>
    <sheetView showGridLines="0" zoomScaleNormal="100" workbookViewId="0">
      <pane ySplit="5" topLeftCell="A6" activePane="bottomLeft" state="frozen"/>
      <selection pane="bottomLeft" activeCell="B4" sqref="B4"/>
    </sheetView>
  </sheetViews>
  <sheetFormatPr defaultColWidth="9.140625" defaultRowHeight="15" x14ac:dyDescent="0.25"/>
  <cols>
    <col min="1" max="1" width="1.7109375" style="85" customWidth="1"/>
    <col min="2" max="2" width="25" style="83" customWidth="1"/>
    <col min="3" max="3" width="44.28515625" style="83" customWidth="1"/>
    <col min="4" max="4" width="50.7109375" style="83" customWidth="1"/>
    <col min="5" max="5" width="6.7109375" style="84" customWidth="1"/>
    <col min="6" max="7" width="30.7109375" style="83" customWidth="1"/>
    <col min="8" max="16384" width="9.140625" style="85"/>
  </cols>
  <sheetData>
    <row r="1" spans="2:7" x14ac:dyDescent="0.25">
      <c r="B1" s="82" t="s">
        <v>59</v>
      </c>
      <c r="C1" s="82" t="s">
        <v>101</v>
      </c>
    </row>
    <row r="2" spans="2:7" x14ac:dyDescent="0.25">
      <c r="B2" s="82" t="s">
        <v>60</v>
      </c>
      <c r="C2" s="82" t="s">
        <v>104</v>
      </c>
    </row>
    <row r="3" spans="2:7" x14ac:dyDescent="0.25">
      <c r="B3" s="82" t="s">
        <v>61</v>
      </c>
      <c r="C3" s="82" t="s">
        <v>62</v>
      </c>
    </row>
    <row r="4" spans="2:7" ht="36" customHeight="1" x14ac:dyDescent="0.25">
      <c r="B4" s="159" t="s">
        <v>147</v>
      </c>
      <c r="C4" s="86">
        <v>33275</v>
      </c>
    </row>
    <row r="5" spans="2:7" ht="9.9499999999999993" customHeight="1" thickBot="1" x14ac:dyDescent="0.3">
      <c r="B5" s="87"/>
      <c r="C5" s="87"/>
      <c r="D5" s="87"/>
      <c r="E5" s="88"/>
      <c r="F5" s="87"/>
      <c r="G5" s="87"/>
    </row>
    <row r="6" spans="2:7" ht="19.5" customHeight="1" thickTop="1" x14ac:dyDescent="0.25">
      <c r="B6" s="214" t="s">
        <v>94</v>
      </c>
      <c r="C6" s="215"/>
      <c r="D6" s="216"/>
      <c r="E6" s="223" t="s">
        <v>14</v>
      </c>
      <c r="F6" s="89" t="s">
        <v>107</v>
      </c>
      <c r="G6" s="89" t="str">
        <f>F6</f>
        <v xml:space="preserve"> Sestava NB 02</v>
      </c>
    </row>
    <row r="7" spans="2:7" ht="18.75" x14ac:dyDescent="0.25">
      <c r="B7" s="217"/>
      <c r="C7" s="218"/>
      <c r="D7" s="219"/>
      <c r="E7" s="224"/>
      <c r="F7" s="90" t="s">
        <v>108</v>
      </c>
      <c r="G7" s="90" t="str">
        <f>F7</f>
        <v>(14")</v>
      </c>
    </row>
    <row r="8" spans="2:7" ht="32.25" thickBot="1" x14ac:dyDescent="0.3">
      <c r="B8" s="220"/>
      <c r="C8" s="221"/>
      <c r="D8" s="222"/>
      <c r="E8" s="225"/>
      <c r="F8" s="57" t="s">
        <v>0</v>
      </c>
      <c r="G8" s="69" t="s">
        <v>145</v>
      </c>
    </row>
    <row r="9" spans="2:7" ht="15" customHeight="1" x14ac:dyDescent="0.25">
      <c r="B9" s="91" t="s">
        <v>1</v>
      </c>
      <c r="C9" s="212" t="s">
        <v>2</v>
      </c>
      <c r="D9" s="213"/>
      <c r="E9" s="92" t="s">
        <v>10</v>
      </c>
      <c r="F9" s="93">
        <v>8000</v>
      </c>
      <c r="G9" s="70" t="s">
        <v>146</v>
      </c>
    </row>
    <row r="10" spans="2:7" ht="15" customHeight="1" x14ac:dyDescent="0.25">
      <c r="B10" s="94"/>
      <c r="C10" s="226" t="s">
        <v>42</v>
      </c>
      <c r="D10" s="227"/>
      <c r="E10" s="95"/>
      <c r="F10" s="96" t="s">
        <v>3</v>
      </c>
      <c r="G10" s="70" t="s">
        <v>146</v>
      </c>
    </row>
    <row r="11" spans="2:7" ht="15.75" customHeight="1" thickBot="1" x14ac:dyDescent="0.3">
      <c r="B11" s="94"/>
      <c r="C11" s="228" t="s">
        <v>43</v>
      </c>
      <c r="D11" s="229"/>
      <c r="E11" s="95"/>
      <c r="F11" s="97" t="s">
        <v>3</v>
      </c>
      <c r="G11" s="70" t="s">
        <v>146</v>
      </c>
    </row>
    <row r="12" spans="2:7" x14ac:dyDescent="0.25">
      <c r="B12" s="91" t="s">
        <v>4</v>
      </c>
      <c r="C12" s="212" t="s">
        <v>56</v>
      </c>
      <c r="D12" s="213"/>
      <c r="E12" s="92" t="s">
        <v>10</v>
      </c>
      <c r="F12" s="98" t="s">
        <v>15</v>
      </c>
      <c r="G12" s="70" t="s">
        <v>146</v>
      </c>
    </row>
    <row r="13" spans="2:7" ht="15.75" customHeight="1" thickBot="1" x14ac:dyDescent="0.3">
      <c r="B13" s="94"/>
      <c r="C13" s="228" t="s">
        <v>44</v>
      </c>
      <c r="D13" s="229"/>
      <c r="E13" s="99" t="s">
        <v>10</v>
      </c>
      <c r="F13" s="96" t="s">
        <v>78</v>
      </c>
      <c r="G13" s="70" t="s">
        <v>146</v>
      </c>
    </row>
    <row r="14" spans="2:7" ht="30" customHeight="1" x14ac:dyDescent="0.25">
      <c r="B14" s="94" t="s">
        <v>23</v>
      </c>
      <c r="C14" s="233" t="s">
        <v>79</v>
      </c>
      <c r="D14" s="234"/>
      <c r="E14" s="92"/>
      <c r="F14" s="98" t="s">
        <v>3</v>
      </c>
      <c r="G14" s="70" t="s">
        <v>146</v>
      </c>
    </row>
    <row r="15" spans="2:7" ht="15" customHeight="1" x14ac:dyDescent="0.25">
      <c r="B15" s="94"/>
      <c r="C15" s="235" t="s">
        <v>80</v>
      </c>
      <c r="D15" s="236"/>
      <c r="E15" s="99"/>
      <c r="F15" s="96" t="s">
        <v>3</v>
      </c>
      <c r="G15" s="70" t="s">
        <v>146</v>
      </c>
    </row>
    <row r="16" spans="2:7" s="103" customFormat="1" ht="15" customHeight="1" x14ac:dyDescent="0.25">
      <c r="B16" s="100"/>
      <c r="C16" s="235" t="s">
        <v>24</v>
      </c>
      <c r="D16" s="236"/>
      <c r="E16" s="101"/>
      <c r="F16" s="102" t="s">
        <v>3</v>
      </c>
      <c r="G16" s="70" t="s">
        <v>146</v>
      </c>
    </row>
    <row r="17" spans="2:8" ht="35.25" customHeight="1" thickBot="1" x14ac:dyDescent="0.3">
      <c r="B17" s="104"/>
      <c r="C17" s="237" t="s">
        <v>25</v>
      </c>
      <c r="D17" s="238"/>
      <c r="E17" s="105"/>
      <c r="F17" s="97" t="s">
        <v>3</v>
      </c>
      <c r="G17" s="70" t="s">
        <v>146</v>
      </c>
    </row>
    <row r="18" spans="2:8" x14ac:dyDescent="0.25">
      <c r="B18" s="91" t="s">
        <v>48</v>
      </c>
      <c r="C18" s="212" t="s">
        <v>81</v>
      </c>
      <c r="D18" s="213"/>
      <c r="E18" s="106" t="s">
        <v>10</v>
      </c>
      <c r="F18" s="98">
        <v>250</v>
      </c>
      <c r="G18" s="70" t="s">
        <v>146</v>
      </c>
    </row>
    <row r="19" spans="2:8" ht="15.75" customHeight="1" thickBot="1" x14ac:dyDescent="0.3">
      <c r="B19" s="104"/>
      <c r="C19" s="228" t="s">
        <v>119</v>
      </c>
      <c r="D19" s="229"/>
      <c r="E19" s="105" t="s">
        <v>10</v>
      </c>
      <c r="F19" s="107" t="s">
        <v>120</v>
      </c>
      <c r="G19" s="70" t="s">
        <v>146</v>
      </c>
      <c r="H19" s="153"/>
    </row>
    <row r="20" spans="2:8" ht="48" customHeight="1" x14ac:dyDescent="0.25">
      <c r="B20" s="94" t="s">
        <v>5</v>
      </c>
      <c r="C20" s="212" t="s">
        <v>109</v>
      </c>
      <c r="D20" s="213"/>
      <c r="E20" s="99"/>
      <c r="F20" s="108" t="s">
        <v>3</v>
      </c>
      <c r="G20" s="70" t="s">
        <v>146</v>
      </c>
    </row>
    <row r="21" spans="2:8" x14ac:dyDescent="0.25">
      <c r="B21" s="94"/>
      <c r="C21" s="230" t="s">
        <v>33</v>
      </c>
      <c r="D21" s="109" t="s">
        <v>32</v>
      </c>
      <c r="E21" s="99" t="s">
        <v>10</v>
      </c>
      <c r="F21" s="110">
        <v>2</v>
      </c>
      <c r="G21" s="70" t="s">
        <v>146</v>
      </c>
    </row>
    <row r="22" spans="2:8" ht="45" customHeight="1" x14ac:dyDescent="0.25">
      <c r="B22" s="94"/>
      <c r="C22" s="239"/>
      <c r="D22" s="109" t="s">
        <v>12</v>
      </c>
      <c r="E22" s="99" t="s">
        <v>10</v>
      </c>
      <c r="F22" s="110" t="s">
        <v>83</v>
      </c>
      <c r="G22" s="70" t="s">
        <v>146</v>
      </c>
    </row>
    <row r="23" spans="2:8" ht="15" customHeight="1" x14ac:dyDescent="0.25">
      <c r="B23" s="94"/>
      <c r="C23" s="240" t="s">
        <v>34</v>
      </c>
      <c r="D23" s="241"/>
      <c r="E23" s="111"/>
      <c r="F23" s="110" t="s">
        <v>3</v>
      </c>
      <c r="G23" s="70" t="s">
        <v>146</v>
      </c>
    </row>
    <row r="24" spans="2:8" ht="15" customHeight="1" x14ac:dyDescent="0.25">
      <c r="B24" s="94"/>
      <c r="C24" s="226" t="s">
        <v>22</v>
      </c>
      <c r="D24" s="227"/>
      <c r="E24" s="99"/>
      <c r="F24" s="110" t="s">
        <v>3</v>
      </c>
      <c r="G24" s="70" t="s">
        <v>146</v>
      </c>
    </row>
    <row r="25" spans="2:8" ht="38.25" x14ac:dyDescent="0.25">
      <c r="B25" s="94"/>
      <c r="C25" s="230" t="s">
        <v>6</v>
      </c>
      <c r="D25" s="112" t="s">
        <v>26</v>
      </c>
      <c r="E25" s="99" t="s">
        <v>10</v>
      </c>
      <c r="F25" s="113" t="s">
        <v>84</v>
      </c>
      <c r="G25" s="70" t="s">
        <v>146</v>
      </c>
    </row>
    <row r="26" spans="2:8" ht="30" x14ac:dyDescent="0.25">
      <c r="B26" s="94"/>
      <c r="C26" s="231"/>
      <c r="D26" s="114" t="s">
        <v>16</v>
      </c>
      <c r="E26" s="99" t="s">
        <v>10</v>
      </c>
      <c r="F26" s="115" t="s">
        <v>17</v>
      </c>
      <c r="G26" s="70" t="s">
        <v>146</v>
      </c>
    </row>
    <row r="27" spans="2:8" ht="30" x14ac:dyDescent="0.25">
      <c r="B27" s="94"/>
      <c r="C27" s="231"/>
      <c r="D27" s="114" t="s">
        <v>69</v>
      </c>
      <c r="E27" s="99" t="s">
        <v>10</v>
      </c>
      <c r="F27" s="154" t="s">
        <v>3</v>
      </c>
      <c r="G27" s="70" t="s">
        <v>146</v>
      </c>
    </row>
    <row r="28" spans="2:8" ht="30.75" thickBot="1" x14ac:dyDescent="0.3">
      <c r="B28" s="94"/>
      <c r="C28" s="232"/>
      <c r="D28" s="116" t="s">
        <v>46</v>
      </c>
      <c r="E28" s="106" t="s">
        <v>10</v>
      </c>
      <c r="F28" s="117" t="s">
        <v>35</v>
      </c>
      <c r="G28" s="70" t="s">
        <v>146</v>
      </c>
    </row>
    <row r="29" spans="2:8" s="120" customFormat="1" x14ac:dyDescent="0.25">
      <c r="B29" s="118" t="s">
        <v>27</v>
      </c>
      <c r="C29" s="212" t="s">
        <v>51</v>
      </c>
      <c r="D29" s="213"/>
      <c r="E29" s="92"/>
      <c r="F29" s="119" t="s">
        <v>110</v>
      </c>
      <c r="G29" s="70" t="s">
        <v>146</v>
      </c>
    </row>
    <row r="30" spans="2:8" s="120" customFormat="1" x14ac:dyDescent="0.25">
      <c r="B30" s="121"/>
      <c r="C30" s="226" t="s">
        <v>28</v>
      </c>
      <c r="D30" s="227"/>
      <c r="E30" s="99"/>
      <c r="F30" s="110" t="s">
        <v>3</v>
      </c>
      <c r="G30" s="70" t="s">
        <v>146</v>
      </c>
    </row>
    <row r="31" spans="2:8" s="120" customFormat="1" x14ac:dyDescent="0.25">
      <c r="B31" s="121"/>
      <c r="C31" s="226" t="s">
        <v>53</v>
      </c>
      <c r="D31" s="227"/>
      <c r="E31" s="99" t="s">
        <v>10</v>
      </c>
      <c r="F31" s="110" t="s">
        <v>52</v>
      </c>
      <c r="G31" s="70" t="s">
        <v>146</v>
      </c>
    </row>
    <row r="32" spans="2:8" s="120" customFormat="1" ht="15.75" thickBot="1" x14ac:dyDescent="0.3">
      <c r="B32" s="121"/>
      <c r="C32" s="228" t="s">
        <v>47</v>
      </c>
      <c r="D32" s="229"/>
      <c r="E32" s="105"/>
      <c r="F32" s="122" t="s">
        <v>18</v>
      </c>
      <c r="G32" s="70" t="s">
        <v>146</v>
      </c>
    </row>
    <row r="33" spans="2:8" ht="15.75" customHeight="1" thickBot="1" x14ac:dyDescent="0.3">
      <c r="B33" s="91" t="s">
        <v>19</v>
      </c>
      <c r="C33" s="242" t="s">
        <v>57</v>
      </c>
      <c r="D33" s="243"/>
      <c r="E33" s="123" t="s">
        <v>10</v>
      </c>
      <c r="F33" s="124" t="s">
        <v>86</v>
      </c>
      <c r="G33" s="70" t="s">
        <v>146</v>
      </c>
    </row>
    <row r="34" spans="2:8" ht="15" customHeight="1" x14ac:dyDescent="0.25">
      <c r="B34" s="91" t="s">
        <v>7</v>
      </c>
      <c r="C34" s="212" t="s">
        <v>36</v>
      </c>
      <c r="D34" s="213"/>
      <c r="E34" s="92"/>
      <c r="F34" s="125" t="s">
        <v>3</v>
      </c>
      <c r="G34" s="70" t="s">
        <v>146</v>
      </c>
    </row>
    <row r="35" spans="2:8" ht="15.75" customHeight="1" thickBot="1" x14ac:dyDescent="0.3">
      <c r="B35" s="104"/>
      <c r="C35" s="228" t="s">
        <v>37</v>
      </c>
      <c r="D35" s="229"/>
      <c r="E35" s="105" t="s">
        <v>11</v>
      </c>
      <c r="F35" s="126" t="s">
        <v>111</v>
      </c>
      <c r="G35" s="70" t="s">
        <v>146</v>
      </c>
      <c r="H35" s="153"/>
    </row>
    <row r="36" spans="2:8" ht="30" x14ac:dyDescent="0.25">
      <c r="B36" s="91" t="s">
        <v>20</v>
      </c>
      <c r="C36" s="212" t="s">
        <v>58</v>
      </c>
      <c r="D36" s="213"/>
      <c r="E36" s="92"/>
      <c r="F36" s="98" t="s">
        <v>3</v>
      </c>
      <c r="G36" s="70" t="s">
        <v>146</v>
      </c>
    </row>
    <row r="37" spans="2:8" ht="30" customHeight="1" x14ac:dyDescent="0.25">
      <c r="B37" s="94"/>
      <c r="C37" s="226" t="s">
        <v>38</v>
      </c>
      <c r="D37" s="227"/>
      <c r="E37" s="95"/>
      <c r="F37" s="96" t="s">
        <v>3</v>
      </c>
      <c r="G37" s="70" t="s">
        <v>146</v>
      </c>
    </row>
    <row r="38" spans="2:8" ht="15" customHeight="1" x14ac:dyDescent="0.25">
      <c r="B38" s="94"/>
      <c r="C38" s="226" t="s">
        <v>70</v>
      </c>
      <c r="D38" s="227"/>
      <c r="E38" s="95" t="s">
        <v>10</v>
      </c>
      <c r="F38" s="96" t="s">
        <v>71</v>
      </c>
      <c r="G38" s="70" t="s">
        <v>146</v>
      </c>
    </row>
    <row r="39" spans="2:8" ht="15" customHeight="1" x14ac:dyDescent="0.25">
      <c r="B39" s="94"/>
      <c r="C39" s="244" t="s">
        <v>45</v>
      </c>
      <c r="D39" s="245"/>
      <c r="E39" s="99"/>
      <c r="F39" s="96" t="s">
        <v>3</v>
      </c>
      <c r="G39" s="70" t="s">
        <v>146</v>
      </c>
    </row>
    <row r="40" spans="2:8" ht="15.75" customHeight="1" x14ac:dyDescent="0.25">
      <c r="B40" s="94"/>
      <c r="C40" s="244" t="s">
        <v>72</v>
      </c>
      <c r="D40" s="245"/>
      <c r="E40" s="99"/>
      <c r="F40" s="96" t="s">
        <v>3</v>
      </c>
      <c r="G40" s="70" t="s">
        <v>146</v>
      </c>
    </row>
    <row r="41" spans="2:8" ht="30.75" customHeight="1" x14ac:dyDescent="0.25">
      <c r="B41" s="94"/>
      <c r="C41" s="226" t="s">
        <v>30</v>
      </c>
      <c r="D41" s="227"/>
      <c r="E41" s="99"/>
      <c r="F41" s="155" t="s">
        <v>3</v>
      </c>
      <c r="G41" s="70" t="s">
        <v>146</v>
      </c>
    </row>
    <row r="42" spans="2:8" ht="30.75" customHeight="1" thickBot="1" x14ac:dyDescent="0.3">
      <c r="B42" s="104"/>
      <c r="C42" s="228" t="s">
        <v>87</v>
      </c>
      <c r="D42" s="229"/>
      <c r="E42" s="105"/>
      <c r="F42" s="97" t="s">
        <v>3</v>
      </c>
      <c r="G42" s="70" t="s">
        <v>146</v>
      </c>
      <c r="H42" s="153"/>
    </row>
    <row r="43" spans="2:8" ht="31.5" customHeight="1" thickBot="1" x14ac:dyDescent="0.3">
      <c r="B43" s="91" t="s">
        <v>21</v>
      </c>
      <c r="C43" s="242" t="s">
        <v>50</v>
      </c>
      <c r="D43" s="243"/>
      <c r="E43" s="92"/>
      <c r="F43" s="98" t="s">
        <v>3</v>
      </c>
      <c r="G43" s="70" t="s">
        <v>146</v>
      </c>
    </row>
    <row r="44" spans="2:8" ht="15.75" thickBot="1" x14ac:dyDescent="0.3">
      <c r="B44" s="127" t="s">
        <v>31</v>
      </c>
      <c r="C44" s="128"/>
      <c r="D44" s="128"/>
      <c r="E44" s="129"/>
      <c r="F44" s="130"/>
      <c r="G44" s="70"/>
    </row>
    <row r="45" spans="2:8" ht="30.75" customHeight="1" x14ac:dyDescent="0.25">
      <c r="B45" s="131" t="s">
        <v>13</v>
      </c>
      <c r="C45" s="212" t="s">
        <v>126</v>
      </c>
      <c r="D45" s="213"/>
      <c r="E45" s="132"/>
      <c r="F45" s="93" t="s">
        <v>3</v>
      </c>
      <c r="G45" s="70" t="s">
        <v>146</v>
      </c>
    </row>
    <row r="46" spans="2:8" ht="30.75" customHeight="1" thickBot="1" x14ac:dyDescent="0.3">
      <c r="B46" s="133"/>
      <c r="C46" s="228" t="s">
        <v>54</v>
      </c>
      <c r="D46" s="229"/>
      <c r="E46" s="134"/>
      <c r="F46" s="135" t="s">
        <v>3</v>
      </c>
      <c r="G46" s="70" t="s">
        <v>146</v>
      </c>
    </row>
    <row r="47" spans="2:8" ht="31.5" customHeight="1" x14ac:dyDescent="0.25">
      <c r="B47" s="136" t="s">
        <v>8</v>
      </c>
      <c r="C47" s="212" t="s">
        <v>55</v>
      </c>
      <c r="D47" s="213"/>
      <c r="E47" s="137" t="s">
        <v>10</v>
      </c>
      <c r="F47" s="138" t="s">
        <v>40</v>
      </c>
      <c r="G47" s="70" t="s">
        <v>146</v>
      </c>
    </row>
    <row r="48" spans="2:8" x14ac:dyDescent="0.25">
      <c r="B48" s="139"/>
      <c r="C48" s="226" t="s">
        <v>39</v>
      </c>
      <c r="D48" s="227"/>
      <c r="E48" s="140" t="s">
        <v>10</v>
      </c>
      <c r="F48" s="141" t="s">
        <v>29</v>
      </c>
      <c r="G48" s="70" t="s">
        <v>146</v>
      </c>
    </row>
    <row r="49" spans="2:7" ht="150.75" customHeight="1" thickBot="1" x14ac:dyDescent="0.3">
      <c r="B49" s="142"/>
      <c r="C49" s="228" t="s">
        <v>112</v>
      </c>
      <c r="D49" s="229"/>
      <c r="E49" s="134" t="s">
        <v>10</v>
      </c>
      <c r="F49" s="143" t="s">
        <v>3</v>
      </c>
      <c r="G49" s="70" t="s">
        <v>146</v>
      </c>
    </row>
    <row r="50" spans="2:7" ht="77.25" customHeight="1" x14ac:dyDescent="0.25">
      <c r="B50" s="144" t="s">
        <v>9</v>
      </c>
      <c r="C50" s="212" t="s">
        <v>113</v>
      </c>
      <c r="D50" s="213"/>
      <c r="E50" s="137" t="s">
        <v>10</v>
      </c>
      <c r="F50" s="145" t="s">
        <v>3</v>
      </c>
      <c r="G50" s="70" t="s">
        <v>146</v>
      </c>
    </row>
    <row r="51" spans="2:7" ht="16.5" customHeight="1" thickBot="1" x14ac:dyDescent="0.3">
      <c r="B51" s="146"/>
      <c r="C51" s="248" t="s">
        <v>41</v>
      </c>
      <c r="D51" s="249"/>
      <c r="E51" s="147"/>
      <c r="F51" s="148" t="s">
        <v>3</v>
      </c>
      <c r="G51" s="70" t="s">
        <v>146</v>
      </c>
    </row>
    <row r="52" spans="2:7" ht="15.75" thickTop="1" x14ac:dyDescent="0.25">
      <c r="B52" s="246" t="s">
        <v>114</v>
      </c>
      <c r="C52" s="247"/>
      <c r="D52" s="247"/>
      <c r="E52" s="247"/>
      <c r="F52" s="247"/>
      <c r="G52" s="247"/>
    </row>
  </sheetData>
  <mergeCells count="41">
    <mergeCell ref="C39:D39"/>
    <mergeCell ref="C45:D45"/>
    <mergeCell ref="C46:D46"/>
    <mergeCell ref="B52:G52"/>
    <mergeCell ref="C48:D48"/>
    <mergeCell ref="C49:D49"/>
    <mergeCell ref="C50:D50"/>
    <mergeCell ref="C51:D51"/>
    <mergeCell ref="C47:D47"/>
    <mergeCell ref="C41:D41"/>
    <mergeCell ref="C42:D42"/>
    <mergeCell ref="C43:D43"/>
    <mergeCell ref="C40:D40"/>
    <mergeCell ref="C34:D34"/>
    <mergeCell ref="C35:D35"/>
    <mergeCell ref="C36:D36"/>
    <mergeCell ref="C37:D37"/>
    <mergeCell ref="C38:D38"/>
    <mergeCell ref="C29:D29"/>
    <mergeCell ref="C30:D30"/>
    <mergeCell ref="C31:D31"/>
    <mergeCell ref="C32:D32"/>
    <mergeCell ref="C33:D33"/>
    <mergeCell ref="C25:C28"/>
    <mergeCell ref="C13:D13"/>
    <mergeCell ref="C14:D14"/>
    <mergeCell ref="C15:D15"/>
    <mergeCell ref="C16:D16"/>
    <mergeCell ref="C17:D17"/>
    <mergeCell ref="C18:D18"/>
    <mergeCell ref="C19:D19"/>
    <mergeCell ref="C20:D20"/>
    <mergeCell ref="C21:C22"/>
    <mergeCell ref="C23:D23"/>
    <mergeCell ref="C24:D24"/>
    <mergeCell ref="C12:D12"/>
    <mergeCell ref="B6:D8"/>
    <mergeCell ref="E6:E8"/>
    <mergeCell ref="C9:D9"/>
    <mergeCell ref="C10:D10"/>
    <mergeCell ref="C11:D11"/>
  </mergeCells>
  <pageMargins left="0.7" right="0.7" top="0.78740157499999996" bottom="0.78740157499999996" header="0.3" footer="0.3"/>
  <pageSetup paperSize="9" scale="46" fitToHeight="0" orientation="portrait" horizontalDpi="4294967294"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workbookViewId="0">
      <selection activeCell="B4" sqref="B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102</v>
      </c>
      <c r="D1" s="46"/>
    </row>
    <row r="2" spans="2:7" x14ac:dyDescent="0.25">
      <c r="B2" s="45" t="s">
        <v>60</v>
      </c>
      <c r="C2" s="45" t="s">
        <v>105</v>
      </c>
      <c r="D2" s="46"/>
    </row>
    <row r="3" spans="2:7" x14ac:dyDescent="0.25">
      <c r="B3" s="45" t="s">
        <v>61</v>
      </c>
      <c r="C3" s="45" t="s">
        <v>76</v>
      </c>
      <c r="D3" s="46"/>
    </row>
    <row r="4" spans="2:7" ht="30" x14ac:dyDescent="0.25">
      <c r="B4" s="159" t="s">
        <v>147</v>
      </c>
      <c r="C4" s="49">
        <v>4235</v>
      </c>
      <c r="D4" s="46"/>
    </row>
    <row r="5" spans="2:7" ht="9.9499999999999993" customHeight="1" thickBot="1" x14ac:dyDescent="0.3">
      <c r="B5" s="50"/>
      <c r="C5" s="50"/>
      <c r="D5" s="50"/>
      <c r="E5" s="51"/>
      <c r="F5" s="50"/>
      <c r="G5" s="50"/>
    </row>
    <row r="6" spans="2:7" ht="19.5" customHeight="1" x14ac:dyDescent="0.25">
      <c r="B6" s="201" t="s">
        <v>94</v>
      </c>
      <c r="C6" s="202"/>
      <c r="D6" s="203"/>
      <c r="E6" s="206" t="s">
        <v>14</v>
      </c>
      <c r="F6" s="68" t="s">
        <v>67</v>
      </c>
      <c r="G6" s="68" t="s">
        <v>67</v>
      </c>
    </row>
    <row r="7" spans="2:7" ht="18.75" x14ac:dyDescent="0.25">
      <c r="B7" s="204"/>
      <c r="C7" s="169"/>
      <c r="D7" s="170"/>
      <c r="E7" s="175"/>
      <c r="F7" s="56"/>
      <c r="G7" s="56"/>
    </row>
    <row r="8" spans="2:7" ht="32.25" thickBot="1" x14ac:dyDescent="0.3">
      <c r="B8" s="205"/>
      <c r="C8" s="172"/>
      <c r="D8" s="173"/>
      <c r="E8" s="176"/>
      <c r="F8" s="57" t="s">
        <v>0</v>
      </c>
      <c r="G8" s="69" t="s">
        <v>145</v>
      </c>
    </row>
    <row r="9" spans="2:7" ht="81.75" customHeight="1" thickBot="1" x14ac:dyDescent="0.3">
      <c r="B9" s="81" t="s">
        <v>73</v>
      </c>
      <c r="C9" s="193" t="s">
        <v>89</v>
      </c>
      <c r="D9" s="194"/>
      <c r="E9" s="59"/>
      <c r="F9" s="60" t="s">
        <v>3</v>
      </c>
      <c r="G9" s="70" t="s">
        <v>146</v>
      </c>
    </row>
    <row r="10" spans="2:7" x14ac:dyDescent="0.25">
      <c r="B10" s="197" t="s">
        <v>114</v>
      </c>
      <c r="C10" s="198"/>
      <c r="D10" s="198"/>
      <c r="E10" s="198"/>
      <c r="F10" s="198"/>
      <c r="G10" s="198"/>
    </row>
  </sheetData>
  <mergeCells count="4">
    <mergeCell ref="B6:D8"/>
    <mergeCell ref="E6:E8"/>
    <mergeCell ref="C9:D9"/>
    <mergeCell ref="B10:G10"/>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I52"/>
  <sheetViews>
    <sheetView workbookViewId="0">
      <selection activeCell="B4" sqref="B4"/>
    </sheetView>
  </sheetViews>
  <sheetFormatPr defaultColWidth="9.140625" defaultRowHeight="15" x14ac:dyDescent="0.25"/>
  <cols>
    <col min="1" max="1" width="1.7109375" style="85" customWidth="1"/>
    <col min="2" max="2" width="25" style="83" customWidth="1"/>
    <col min="3" max="3" width="44.28515625" style="83" customWidth="1"/>
    <col min="4" max="4" width="50.7109375" style="83" customWidth="1"/>
    <col min="5" max="5" width="6.7109375" style="84" customWidth="1"/>
    <col min="6" max="7" width="30.7109375" style="83" customWidth="1"/>
    <col min="8" max="8" width="10.85546875" style="85" bestFit="1" customWidth="1"/>
    <col min="9" max="16384" width="9.140625" style="85"/>
  </cols>
  <sheetData>
    <row r="1" spans="2:9" x14ac:dyDescent="0.25">
      <c r="B1" s="82" t="s">
        <v>59</v>
      </c>
      <c r="C1" s="82" t="s">
        <v>122</v>
      </c>
    </row>
    <row r="2" spans="2:9" x14ac:dyDescent="0.25">
      <c r="B2" s="82" t="s">
        <v>60</v>
      </c>
      <c r="C2" s="82" t="s">
        <v>123</v>
      </c>
    </row>
    <row r="3" spans="2:9" x14ac:dyDescent="0.25">
      <c r="B3" s="82" t="s">
        <v>61</v>
      </c>
      <c r="C3" s="82" t="s">
        <v>62</v>
      </c>
    </row>
    <row r="4" spans="2:9" ht="36" customHeight="1" x14ac:dyDescent="0.25">
      <c r="B4" s="159" t="s">
        <v>147</v>
      </c>
      <c r="C4" s="86">
        <v>35090</v>
      </c>
    </row>
    <row r="5" spans="2:9" ht="9.9499999999999993" customHeight="1" thickBot="1" x14ac:dyDescent="0.3">
      <c r="B5" s="87"/>
      <c r="C5" s="87"/>
      <c r="D5" s="87"/>
      <c r="E5" s="88"/>
      <c r="F5" s="87"/>
      <c r="G5" s="87"/>
    </row>
    <row r="6" spans="2:9" ht="19.5" customHeight="1" thickTop="1" x14ac:dyDescent="0.25">
      <c r="B6" s="214" t="s">
        <v>94</v>
      </c>
      <c r="C6" s="215"/>
      <c r="D6" s="216"/>
      <c r="E6" s="223" t="s">
        <v>14</v>
      </c>
      <c r="F6" s="89" t="s">
        <v>124</v>
      </c>
      <c r="G6" s="89" t="str">
        <f>F6</f>
        <v xml:space="preserve"> Sestava NB 02MZ</v>
      </c>
    </row>
    <row r="7" spans="2:9" ht="18.75" x14ac:dyDescent="0.25">
      <c r="B7" s="217"/>
      <c r="C7" s="218"/>
      <c r="D7" s="219"/>
      <c r="E7" s="224"/>
      <c r="F7" s="90" t="s">
        <v>108</v>
      </c>
      <c r="G7" s="90" t="str">
        <f>F7</f>
        <v>(14")</v>
      </c>
    </row>
    <row r="8" spans="2:9" ht="32.25" thickBot="1" x14ac:dyDescent="0.3">
      <c r="B8" s="220"/>
      <c r="C8" s="221"/>
      <c r="D8" s="222"/>
      <c r="E8" s="225"/>
      <c r="F8" s="57" t="s">
        <v>0</v>
      </c>
      <c r="G8" s="69" t="s">
        <v>145</v>
      </c>
    </row>
    <row r="9" spans="2:9" ht="15" customHeight="1" x14ac:dyDescent="0.25">
      <c r="B9" s="91" t="s">
        <v>1</v>
      </c>
      <c r="C9" s="212" t="s">
        <v>2</v>
      </c>
      <c r="D9" s="213"/>
      <c r="E9" s="92" t="s">
        <v>10</v>
      </c>
      <c r="F9" s="93">
        <v>8000</v>
      </c>
      <c r="G9" s="70" t="s">
        <v>146</v>
      </c>
    </row>
    <row r="10" spans="2:9" ht="15" customHeight="1" x14ac:dyDescent="0.25">
      <c r="B10" s="94"/>
      <c r="C10" s="226" t="s">
        <v>42</v>
      </c>
      <c r="D10" s="227"/>
      <c r="E10" s="95"/>
      <c r="F10" s="96" t="s">
        <v>3</v>
      </c>
      <c r="G10" s="70" t="s">
        <v>146</v>
      </c>
    </row>
    <row r="11" spans="2:9" ht="15.75" customHeight="1" thickBot="1" x14ac:dyDescent="0.3">
      <c r="B11" s="94"/>
      <c r="C11" s="228" t="s">
        <v>43</v>
      </c>
      <c r="D11" s="229"/>
      <c r="E11" s="95"/>
      <c r="F11" s="97" t="s">
        <v>3</v>
      </c>
      <c r="G11" s="70" t="s">
        <v>146</v>
      </c>
    </row>
    <row r="12" spans="2:9" x14ac:dyDescent="0.25">
      <c r="B12" s="91" t="s">
        <v>4</v>
      </c>
      <c r="C12" s="212" t="s">
        <v>56</v>
      </c>
      <c r="D12" s="213"/>
      <c r="E12" s="92" t="s">
        <v>10</v>
      </c>
      <c r="F12" s="98" t="s">
        <v>15</v>
      </c>
      <c r="G12" s="70" t="s">
        <v>146</v>
      </c>
    </row>
    <row r="13" spans="2:9" ht="15.75" customHeight="1" thickBot="1" x14ac:dyDescent="0.3">
      <c r="B13" s="94"/>
      <c r="C13" s="228" t="s">
        <v>44</v>
      </c>
      <c r="D13" s="229"/>
      <c r="E13" s="99" t="s">
        <v>10</v>
      </c>
      <c r="F13" s="96" t="s">
        <v>125</v>
      </c>
      <c r="G13" s="70" t="s">
        <v>146</v>
      </c>
      <c r="I13" s="158"/>
    </row>
    <row r="14" spans="2:9" ht="30" customHeight="1" x14ac:dyDescent="0.25">
      <c r="B14" s="94" t="s">
        <v>23</v>
      </c>
      <c r="C14" s="233" t="s">
        <v>79</v>
      </c>
      <c r="D14" s="234"/>
      <c r="E14" s="92"/>
      <c r="F14" s="98" t="s">
        <v>3</v>
      </c>
      <c r="G14" s="70" t="s">
        <v>146</v>
      </c>
    </row>
    <row r="15" spans="2:9" ht="15" customHeight="1" x14ac:dyDescent="0.25">
      <c r="B15" s="94"/>
      <c r="C15" s="235" t="s">
        <v>80</v>
      </c>
      <c r="D15" s="236"/>
      <c r="E15" s="99"/>
      <c r="F15" s="96" t="s">
        <v>3</v>
      </c>
      <c r="G15" s="70" t="s">
        <v>146</v>
      </c>
    </row>
    <row r="16" spans="2:9" s="103" customFormat="1" ht="15" customHeight="1" x14ac:dyDescent="0.25">
      <c r="B16" s="100"/>
      <c r="C16" s="235" t="s">
        <v>24</v>
      </c>
      <c r="D16" s="236"/>
      <c r="E16" s="101"/>
      <c r="F16" s="102" t="s">
        <v>3</v>
      </c>
      <c r="G16" s="70" t="s">
        <v>146</v>
      </c>
    </row>
    <row r="17" spans="2:9" ht="35.25" customHeight="1" thickBot="1" x14ac:dyDescent="0.3">
      <c r="B17" s="104"/>
      <c r="C17" s="237" t="s">
        <v>25</v>
      </c>
      <c r="D17" s="238"/>
      <c r="E17" s="105"/>
      <c r="F17" s="97" t="s">
        <v>3</v>
      </c>
      <c r="G17" s="70" t="s">
        <v>146</v>
      </c>
    </row>
    <row r="18" spans="2:9" x14ac:dyDescent="0.25">
      <c r="B18" s="91" t="s">
        <v>48</v>
      </c>
      <c r="C18" s="212" t="s">
        <v>81</v>
      </c>
      <c r="D18" s="213"/>
      <c r="E18" s="106" t="s">
        <v>10</v>
      </c>
      <c r="F18" s="98">
        <v>512</v>
      </c>
      <c r="G18" s="70" t="s">
        <v>146</v>
      </c>
      <c r="I18" s="158"/>
    </row>
    <row r="19" spans="2:9" ht="15.75" customHeight="1" thickBot="1" x14ac:dyDescent="0.3">
      <c r="B19" s="104"/>
      <c r="C19" s="228" t="s">
        <v>119</v>
      </c>
      <c r="D19" s="229"/>
      <c r="E19" s="105" t="s">
        <v>10</v>
      </c>
      <c r="F19" s="107" t="s">
        <v>131</v>
      </c>
      <c r="G19" s="70" t="s">
        <v>146</v>
      </c>
      <c r="H19" s="153"/>
    </row>
    <row r="20" spans="2:9" ht="48" customHeight="1" x14ac:dyDescent="0.25">
      <c r="B20" s="94" t="s">
        <v>5</v>
      </c>
      <c r="C20" s="212" t="s">
        <v>109</v>
      </c>
      <c r="D20" s="213"/>
      <c r="E20" s="99"/>
      <c r="F20" s="108" t="s">
        <v>3</v>
      </c>
      <c r="G20" s="70" t="s">
        <v>146</v>
      </c>
    </row>
    <row r="21" spans="2:9" x14ac:dyDescent="0.25">
      <c r="B21" s="94"/>
      <c r="C21" s="230" t="s">
        <v>33</v>
      </c>
      <c r="D21" s="109" t="s">
        <v>32</v>
      </c>
      <c r="E21" s="99" t="s">
        <v>10</v>
      </c>
      <c r="F21" s="110" t="s">
        <v>132</v>
      </c>
      <c r="G21" s="70" t="s">
        <v>146</v>
      </c>
    </row>
    <row r="22" spans="2:9" ht="60" x14ac:dyDescent="0.25">
      <c r="B22" s="94"/>
      <c r="C22" s="239"/>
      <c r="D22" s="109" t="s">
        <v>12</v>
      </c>
      <c r="E22" s="99" t="s">
        <v>10</v>
      </c>
      <c r="F22" s="110" t="s">
        <v>144</v>
      </c>
      <c r="G22" s="70" t="s">
        <v>146</v>
      </c>
    </row>
    <row r="23" spans="2:9" ht="15" customHeight="1" x14ac:dyDescent="0.25">
      <c r="B23" s="94"/>
      <c r="C23" s="240" t="s">
        <v>34</v>
      </c>
      <c r="D23" s="241"/>
      <c r="E23" s="111"/>
      <c r="F23" s="110" t="s">
        <v>3</v>
      </c>
      <c r="G23" s="70" t="s">
        <v>146</v>
      </c>
    </row>
    <row r="24" spans="2:9" ht="15" customHeight="1" x14ac:dyDescent="0.25">
      <c r="B24" s="94"/>
      <c r="C24" s="226" t="s">
        <v>22</v>
      </c>
      <c r="D24" s="227"/>
      <c r="E24" s="99"/>
      <c r="F24" s="110" t="s">
        <v>3</v>
      </c>
      <c r="G24" s="70" t="s">
        <v>146</v>
      </c>
    </row>
    <row r="25" spans="2:9" ht="38.25" x14ac:dyDescent="0.25">
      <c r="B25" s="94"/>
      <c r="C25" s="230" t="s">
        <v>6</v>
      </c>
      <c r="D25" s="112" t="s">
        <v>26</v>
      </c>
      <c r="E25" s="99" t="s">
        <v>10</v>
      </c>
      <c r="F25" s="113" t="s">
        <v>134</v>
      </c>
      <c r="G25" s="70" t="s">
        <v>146</v>
      </c>
    </row>
    <row r="26" spans="2:9" ht="30" x14ac:dyDescent="0.25">
      <c r="B26" s="94"/>
      <c r="C26" s="231"/>
      <c r="D26" s="114" t="s">
        <v>16</v>
      </c>
      <c r="E26" s="99" t="s">
        <v>10</v>
      </c>
      <c r="F26" s="115" t="s">
        <v>133</v>
      </c>
      <c r="G26" s="70" t="s">
        <v>146</v>
      </c>
    </row>
    <row r="27" spans="2:9" ht="30" x14ac:dyDescent="0.25">
      <c r="B27" s="94"/>
      <c r="C27" s="231"/>
      <c r="D27" s="114" t="s">
        <v>69</v>
      </c>
      <c r="E27" s="99" t="s">
        <v>10</v>
      </c>
      <c r="F27" s="154" t="s">
        <v>3</v>
      </c>
      <c r="G27" s="70" t="s">
        <v>146</v>
      </c>
    </row>
    <row r="28" spans="2:9" ht="30.75" thickBot="1" x14ac:dyDescent="0.3">
      <c r="B28" s="94"/>
      <c r="C28" s="232"/>
      <c r="D28" s="116" t="s">
        <v>46</v>
      </c>
      <c r="E28" s="106" t="s">
        <v>10</v>
      </c>
      <c r="F28" s="117" t="s">
        <v>35</v>
      </c>
      <c r="G28" s="70" t="s">
        <v>146</v>
      </c>
    </row>
    <row r="29" spans="2:9" s="120" customFormat="1" x14ac:dyDescent="0.25">
      <c r="B29" s="118" t="s">
        <v>27</v>
      </c>
      <c r="C29" s="212" t="s">
        <v>51</v>
      </c>
      <c r="D29" s="213"/>
      <c r="E29" s="92"/>
      <c r="F29" s="119" t="s">
        <v>110</v>
      </c>
      <c r="G29" s="70" t="s">
        <v>146</v>
      </c>
    </row>
    <row r="30" spans="2:9" s="120" customFormat="1" x14ac:dyDescent="0.25">
      <c r="B30" s="121"/>
      <c r="C30" s="226" t="s">
        <v>28</v>
      </c>
      <c r="D30" s="227"/>
      <c r="E30" s="99"/>
      <c r="F30" s="110" t="s">
        <v>3</v>
      </c>
      <c r="G30" s="70" t="s">
        <v>146</v>
      </c>
    </row>
    <row r="31" spans="2:9" s="120" customFormat="1" x14ac:dyDescent="0.25">
      <c r="B31" s="121"/>
      <c r="C31" s="226" t="s">
        <v>53</v>
      </c>
      <c r="D31" s="227"/>
      <c r="E31" s="99" t="s">
        <v>10</v>
      </c>
      <c r="F31" s="110" t="s">
        <v>52</v>
      </c>
      <c r="G31" s="70" t="s">
        <v>146</v>
      </c>
    </row>
    <row r="32" spans="2:9" s="120" customFormat="1" ht="15.75" thickBot="1" x14ac:dyDescent="0.3">
      <c r="B32" s="121"/>
      <c r="C32" s="228" t="s">
        <v>47</v>
      </c>
      <c r="D32" s="229"/>
      <c r="E32" s="105"/>
      <c r="F32" s="122" t="s">
        <v>18</v>
      </c>
      <c r="G32" s="70" t="s">
        <v>146</v>
      </c>
    </row>
    <row r="33" spans="2:8" ht="15.75" customHeight="1" thickBot="1" x14ac:dyDescent="0.3">
      <c r="B33" s="91" t="s">
        <v>19</v>
      </c>
      <c r="C33" s="242" t="s">
        <v>57</v>
      </c>
      <c r="D33" s="243"/>
      <c r="E33" s="123" t="s">
        <v>10</v>
      </c>
      <c r="F33" s="124" t="s">
        <v>135</v>
      </c>
      <c r="G33" s="70" t="s">
        <v>146</v>
      </c>
    </row>
    <row r="34" spans="2:8" ht="15" customHeight="1" x14ac:dyDescent="0.25">
      <c r="B34" s="91" t="s">
        <v>7</v>
      </c>
      <c r="C34" s="212" t="s">
        <v>36</v>
      </c>
      <c r="D34" s="213"/>
      <c r="E34" s="92"/>
      <c r="F34" s="125" t="s">
        <v>3</v>
      </c>
      <c r="G34" s="70" t="s">
        <v>146</v>
      </c>
    </row>
    <row r="35" spans="2:8" ht="15.75" customHeight="1" thickBot="1" x14ac:dyDescent="0.3">
      <c r="B35" s="104"/>
      <c r="C35" s="228" t="s">
        <v>136</v>
      </c>
      <c r="D35" s="229"/>
      <c r="E35" s="105" t="s">
        <v>11</v>
      </c>
      <c r="F35" s="126" t="s">
        <v>139</v>
      </c>
      <c r="G35" s="70" t="s">
        <v>146</v>
      </c>
      <c r="H35" s="153"/>
    </row>
    <row r="36" spans="2:8" ht="30" x14ac:dyDescent="0.25">
      <c r="B36" s="91" t="s">
        <v>20</v>
      </c>
      <c r="C36" s="212" t="s">
        <v>58</v>
      </c>
      <c r="D36" s="213"/>
      <c r="E36" s="92"/>
      <c r="F36" s="98" t="s">
        <v>3</v>
      </c>
      <c r="G36" s="70" t="s">
        <v>146</v>
      </c>
    </row>
    <row r="37" spans="2:8" ht="30" customHeight="1" x14ac:dyDescent="0.25">
      <c r="B37" s="94"/>
      <c r="C37" s="226" t="s">
        <v>38</v>
      </c>
      <c r="D37" s="227"/>
      <c r="E37" s="95"/>
      <c r="F37" s="96" t="s">
        <v>3</v>
      </c>
      <c r="G37" s="70" t="s">
        <v>146</v>
      </c>
    </row>
    <row r="38" spans="2:8" ht="15" customHeight="1" x14ac:dyDescent="0.25">
      <c r="B38" s="94"/>
      <c r="C38" s="226" t="s">
        <v>140</v>
      </c>
      <c r="D38" s="227"/>
      <c r="E38" s="95" t="s">
        <v>10</v>
      </c>
      <c r="F38" s="96" t="s">
        <v>137</v>
      </c>
      <c r="G38" s="70" t="s">
        <v>146</v>
      </c>
    </row>
    <row r="39" spans="2:8" ht="15" customHeight="1" x14ac:dyDescent="0.25">
      <c r="B39" s="94"/>
      <c r="C39" s="244" t="s">
        <v>45</v>
      </c>
      <c r="D39" s="245"/>
      <c r="E39" s="99"/>
      <c r="F39" s="96" t="s">
        <v>3</v>
      </c>
      <c r="G39" s="70" t="s">
        <v>146</v>
      </c>
    </row>
    <row r="40" spans="2:8" ht="15.75" customHeight="1" x14ac:dyDescent="0.25">
      <c r="B40" s="94"/>
      <c r="C40" s="244" t="s">
        <v>72</v>
      </c>
      <c r="D40" s="245"/>
      <c r="E40" s="99"/>
      <c r="F40" s="96" t="s">
        <v>3</v>
      </c>
      <c r="G40" s="70" t="s">
        <v>146</v>
      </c>
    </row>
    <row r="41" spans="2:8" ht="30.75" customHeight="1" x14ac:dyDescent="0.25">
      <c r="B41" s="94"/>
      <c r="C41" s="226" t="s">
        <v>30</v>
      </c>
      <c r="D41" s="227"/>
      <c r="E41" s="99"/>
      <c r="F41" s="155" t="s">
        <v>3</v>
      </c>
      <c r="G41" s="70" t="s">
        <v>146</v>
      </c>
    </row>
    <row r="42" spans="2:8" ht="30.75" customHeight="1" thickBot="1" x14ac:dyDescent="0.3">
      <c r="B42" s="104"/>
      <c r="C42" s="228" t="s">
        <v>87</v>
      </c>
      <c r="D42" s="229"/>
      <c r="E42" s="105"/>
      <c r="F42" s="97" t="s">
        <v>3</v>
      </c>
      <c r="G42" s="70" t="s">
        <v>146</v>
      </c>
      <c r="H42" s="153"/>
    </row>
    <row r="43" spans="2:8" ht="39" customHeight="1" thickBot="1" x14ac:dyDescent="0.3">
      <c r="B43" s="91" t="s">
        <v>21</v>
      </c>
      <c r="C43" s="242" t="s">
        <v>141</v>
      </c>
      <c r="D43" s="243"/>
      <c r="E43" s="92"/>
      <c r="F43" s="98" t="s">
        <v>3</v>
      </c>
      <c r="G43" s="70" t="s">
        <v>146</v>
      </c>
    </row>
    <row r="44" spans="2:8" ht="15.75" thickBot="1" x14ac:dyDescent="0.3">
      <c r="B44" s="127" t="s">
        <v>31</v>
      </c>
      <c r="C44" s="128"/>
      <c r="D44" s="128"/>
      <c r="E44" s="129"/>
      <c r="F44" s="130"/>
      <c r="G44" s="70"/>
    </row>
    <row r="45" spans="2:8" ht="30.75" customHeight="1" x14ac:dyDescent="0.25">
      <c r="B45" s="131" t="s">
        <v>13</v>
      </c>
      <c r="C45" s="212" t="s">
        <v>126</v>
      </c>
      <c r="D45" s="213"/>
      <c r="E45" s="132"/>
      <c r="F45" s="93" t="s">
        <v>3</v>
      </c>
      <c r="G45" s="70" t="s">
        <v>146</v>
      </c>
    </row>
    <row r="46" spans="2:8" ht="30.75" customHeight="1" thickBot="1" x14ac:dyDescent="0.3">
      <c r="B46" s="133"/>
      <c r="C46" s="228" t="s">
        <v>138</v>
      </c>
      <c r="D46" s="229"/>
      <c r="E46" s="134"/>
      <c r="F46" s="135" t="s">
        <v>3</v>
      </c>
      <c r="G46" s="70" t="s">
        <v>146</v>
      </c>
    </row>
    <row r="47" spans="2:8" ht="105.75" customHeight="1" x14ac:dyDescent="0.25">
      <c r="B47" s="136" t="s">
        <v>8</v>
      </c>
      <c r="C47" s="212" t="s">
        <v>121</v>
      </c>
      <c r="D47" s="213"/>
      <c r="E47" s="137" t="s">
        <v>10</v>
      </c>
      <c r="F47" s="138" t="s">
        <v>40</v>
      </c>
      <c r="G47" s="70" t="s">
        <v>146</v>
      </c>
    </row>
    <row r="48" spans="2:8" x14ac:dyDescent="0.25">
      <c r="B48" s="139"/>
      <c r="C48" s="226" t="s">
        <v>39</v>
      </c>
      <c r="D48" s="227"/>
      <c r="E48" s="140" t="s">
        <v>10</v>
      </c>
      <c r="F48" s="141" t="s">
        <v>29</v>
      </c>
      <c r="G48" s="70" t="s">
        <v>146</v>
      </c>
    </row>
    <row r="49" spans="2:7" ht="150.75" customHeight="1" thickBot="1" x14ac:dyDescent="0.3">
      <c r="B49" s="142"/>
      <c r="C49" s="228" t="s">
        <v>112</v>
      </c>
      <c r="D49" s="229"/>
      <c r="E49" s="134" t="s">
        <v>10</v>
      </c>
      <c r="F49" s="143" t="s">
        <v>3</v>
      </c>
      <c r="G49" s="70" t="s">
        <v>146</v>
      </c>
    </row>
    <row r="50" spans="2:7" ht="77.25" customHeight="1" x14ac:dyDescent="0.25">
      <c r="B50" s="144" t="s">
        <v>9</v>
      </c>
      <c r="C50" s="212" t="s">
        <v>127</v>
      </c>
      <c r="D50" s="213"/>
      <c r="E50" s="137" t="s">
        <v>10</v>
      </c>
      <c r="F50" s="145" t="s">
        <v>3</v>
      </c>
      <c r="G50" s="70" t="s">
        <v>146</v>
      </c>
    </row>
    <row r="51" spans="2:7" ht="16.5" customHeight="1" thickBot="1" x14ac:dyDescent="0.3">
      <c r="B51" s="146"/>
      <c r="C51" s="248" t="s">
        <v>41</v>
      </c>
      <c r="D51" s="249"/>
      <c r="E51" s="147"/>
      <c r="F51" s="148" t="s">
        <v>3</v>
      </c>
      <c r="G51" s="70" t="s">
        <v>146</v>
      </c>
    </row>
    <row r="52" spans="2:7" ht="15.75" thickTop="1" x14ac:dyDescent="0.25">
      <c r="B52" s="246" t="s">
        <v>114</v>
      </c>
      <c r="C52" s="247"/>
      <c r="D52" s="247"/>
      <c r="E52" s="247"/>
      <c r="F52" s="247"/>
      <c r="G52" s="247"/>
    </row>
  </sheetData>
  <mergeCells count="41">
    <mergeCell ref="C48:D48"/>
    <mergeCell ref="C49:D49"/>
    <mergeCell ref="C50:D50"/>
    <mergeCell ref="C51:D51"/>
    <mergeCell ref="B52:G52"/>
    <mergeCell ref="C47:D47"/>
    <mergeCell ref="C35:D35"/>
    <mergeCell ref="C36:D36"/>
    <mergeCell ref="C37:D37"/>
    <mergeCell ref="C38:D38"/>
    <mergeCell ref="C39:D39"/>
    <mergeCell ref="C40:D40"/>
    <mergeCell ref="C41:D41"/>
    <mergeCell ref="C42:D42"/>
    <mergeCell ref="C43:D43"/>
    <mergeCell ref="C45:D45"/>
    <mergeCell ref="C46:D46"/>
    <mergeCell ref="C34:D34"/>
    <mergeCell ref="C19:D19"/>
    <mergeCell ref="C20:D20"/>
    <mergeCell ref="C21:C22"/>
    <mergeCell ref="C23:D23"/>
    <mergeCell ref="C24:D24"/>
    <mergeCell ref="C25:C28"/>
    <mergeCell ref="C29:D29"/>
    <mergeCell ref="C30:D30"/>
    <mergeCell ref="C31:D31"/>
    <mergeCell ref="C32:D32"/>
    <mergeCell ref="C33:D33"/>
    <mergeCell ref="C18:D18"/>
    <mergeCell ref="B6:D8"/>
    <mergeCell ref="E6:E8"/>
    <mergeCell ref="C9:D9"/>
    <mergeCell ref="C10:D10"/>
    <mergeCell ref="C11:D11"/>
    <mergeCell ref="C12:D12"/>
    <mergeCell ref="C13:D13"/>
    <mergeCell ref="C14:D14"/>
    <mergeCell ref="C15:D15"/>
    <mergeCell ref="C16:D16"/>
    <mergeCell ref="C17:D17"/>
  </mergeCells>
  <pageMargins left="0.7" right="0.7" top="0.78740157499999996" bottom="0.78740157499999996" header="0.3" footer="0.3"/>
  <pageSetup paperSize="9" orientation="portrait" horizontalDpi="4294967294"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G10"/>
  <sheetViews>
    <sheetView zoomScaleNormal="100" workbookViewId="0">
      <pane ySplit="5" topLeftCell="A6" activePane="bottomLeft" state="frozen"/>
      <selection pane="bottomLeft" activeCell="B4" sqref="B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129</v>
      </c>
      <c r="D1" s="46"/>
    </row>
    <row r="2" spans="2:7" x14ac:dyDescent="0.25">
      <c r="B2" s="45" t="s">
        <v>60</v>
      </c>
      <c r="C2" s="45" t="s">
        <v>128</v>
      </c>
      <c r="D2" s="46"/>
    </row>
    <row r="3" spans="2:7" x14ac:dyDescent="0.25">
      <c r="B3" s="45" t="s">
        <v>61</v>
      </c>
      <c r="C3" s="45" t="s">
        <v>76</v>
      </c>
      <c r="D3" s="46"/>
    </row>
    <row r="4" spans="2:7" ht="30" x14ac:dyDescent="0.25">
      <c r="B4" s="159" t="s">
        <v>147</v>
      </c>
      <c r="C4" s="49">
        <v>6050</v>
      </c>
      <c r="D4" s="46"/>
    </row>
    <row r="5" spans="2:7" ht="9.9499999999999993" customHeight="1" thickBot="1" x14ac:dyDescent="0.3">
      <c r="B5" s="50"/>
      <c r="C5" s="50"/>
      <c r="D5" s="50"/>
      <c r="E5" s="51"/>
      <c r="F5" s="50"/>
      <c r="G5" s="50"/>
    </row>
    <row r="6" spans="2:7" ht="19.5" customHeight="1" x14ac:dyDescent="0.25">
      <c r="B6" s="201" t="s">
        <v>94</v>
      </c>
      <c r="C6" s="202"/>
      <c r="D6" s="203"/>
      <c r="E6" s="206" t="s">
        <v>14</v>
      </c>
      <c r="F6" s="68" t="s">
        <v>105</v>
      </c>
      <c r="G6" s="68" t="s">
        <v>105</v>
      </c>
    </row>
    <row r="7" spans="2:7" ht="18.75" x14ac:dyDescent="0.25">
      <c r="B7" s="204"/>
      <c r="C7" s="169"/>
      <c r="D7" s="170"/>
      <c r="E7" s="175"/>
      <c r="F7" s="56"/>
      <c r="G7" s="56"/>
    </row>
    <row r="8" spans="2:7" ht="32.25" thickBot="1" x14ac:dyDescent="0.3">
      <c r="B8" s="205"/>
      <c r="C8" s="172"/>
      <c r="D8" s="173"/>
      <c r="E8" s="176"/>
      <c r="F8" s="57" t="s">
        <v>0</v>
      </c>
      <c r="G8" s="69" t="s">
        <v>145</v>
      </c>
    </row>
    <row r="9" spans="2:7" ht="117" customHeight="1" thickBot="1" x14ac:dyDescent="0.3">
      <c r="B9" s="81" t="s">
        <v>73</v>
      </c>
      <c r="C9" s="193" t="s">
        <v>143</v>
      </c>
      <c r="D9" s="194"/>
      <c r="E9" s="59"/>
      <c r="F9" s="60" t="s">
        <v>3</v>
      </c>
      <c r="G9" s="70" t="s">
        <v>146</v>
      </c>
    </row>
    <row r="10" spans="2:7" x14ac:dyDescent="0.25">
      <c r="B10" s="197" t="s">
        <v>114</v>
      </c>
      <c r="C10" s="250"/>
      <c r="D10" s="250"/>
      <c r="E10" s="250"/>
      <c r="F10" s="250"/>
      <c r="G10" s="250"/>
    </row>
  </sheetData>
  <mergeCells count="4">
    <mergeCell ref="B6:D8"/>
    <mergeCell ref="E6:E8"/>
    <mergeCell ref="C9:D9"/>
    <mergeCell ref="B10:G10"/>
  </mergeCells>
  <pageMargins left="0.7" right="0.7" top="0.78740157499999996" bottom="0.78740157499999996"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zoomScaleNormal="100" workbookViewId="0">
      <pane ySplit="5" topLeftCell="A6" activePane="bottomLeft" state="frozen"/>
      <selection pane="bottomLeft" activeCell="D24" sqref="D24"/>
    </sheetView>
  </sheetViews>
  <sheetFormatPr defaultColWidth="9.140625" defaultRowHeight="15" x14ac:dyDescent="0.25"/>
  <cols>
    <col min="1" max="1" width="1.7109375" style="5" customWidth="1"/>
    <col min="2" max="2" width="25" style="48" customWidth="1"/>
    <col min="3" max="3" width="44.28515625" style="48" customWidth="1"/>
    <col min="4" max="4" width="50.7109375" style="48" customWidth="1"/>
    <col min="5" max="5" width="6.7109375" style="47" customWidth="1"/>
    <col min="6" max="7" width="30.7109375" style="48" customWidth="1"/>
    <col min="8" max="16384" width="9.140625" style="5"/>
  </cols>
  <sheetData>
    <row r="1" spans="2:7" x14ac:dyDescent="0.25">
      <c r="B1" s="45" t="s">
        <v>59</v>
      </c>
      <c r="C1" s="45" t="s">
        <v>103</v>
      </c>
      <c r="D1" s="46"/>
    </row>
    <row r="2" spans="2:7" x14ac:dyDescent="0.25">
      <c r="B2" s="45" t="s">
        <v>60</v>
      </c>
      <c r="C2" s="45" t="s">
        <v>106</v>
      </c>
      <c r="D2" s="46"/>
    </row>
    <row r="3" spans="2:7" x14ac:dyDescent="0.25">
      <c r="B3" s="45" t="s">
        <v>61</v>
      </c>
      <c r="C3" s="45" t="s">
        <v>76</v>
      </c>
      <c r="D3" s="46"/>
    </row>
    <row r="4" spans="2:7" ht="30" x14ac:dyDescent="0.25">
      <c r="B4" s="159" t="s">
        <v>147</v>
      </c>
      <c r="C4" s="49">
        <v>1210</v>
      </c>
      <c r="D4" s="46"/>
    </row>
    <row r="5" spans="2:7" ht="9.9499999999999993" customHeight="1" thickBot="1" x14ac:dyDescent="0.3">
      <c r="B5" s="50"/>
      <c r="C5" s="50"/>
      <c r="D5" s="50"/>
      <c r="E5" s="51"/>
      <c r="F5" s="50"/>
      <c r="G5" s="50"/>
    </row>
    <row r="6" spans="2:7" ht="19.5" customHeight="1" x14ac:dyDescent="0.25">
      <c r="B6" s="201" t="s">
        <v>94</v>
      </c>
      <c r="C6" s="202"/>
      <c r="D6" s="203"/>
      <c r="E6" s="206" t="s">
        <v>14</v>
      </c>
      <c r="F6" s="68" t="s">
        <v>106</v>
      </c>
      <c r="G6" s="68" t="s">
        <v>106</v>
      </c>
    </row>
    <row r="7" spans="2:7" ht="18.75" x14ac:dyDescent="0.25">
      <c r="B7" s="204"/>
      <c r="C7" s="169"/>
      <c r="D7" s="170"/>
      <c r="E7" s="175"/>
      <c r="F7" s="56"/>
      <c r="G7" s="56"/>
    </row>
    <row r="8" spans="2:7" ht="32.25" thickBot="1" x14ac:dyDescent="0.3">
      <c r="B8" s="205"/>
      <c r="C8" s="172"/>
      <c r="D8" s="173"/>
      <c r="E8" s="176"/>
      <c r="F8" s="57" t="s">
        <v>0</v>
      </c>
      <c r="G8" s="69" t="s">
        <v>145</v>
      </c>
    </row>
    <row r="9" spans="2:7" ht="36.75" customHeight="1" thickBot="1" x14ac:dyDescent="0.3">
      <c r="B9" s="207" t="s">
        <v>74</v>
      </c>
      <c r="C9" s="209" t="s">
        <v>88</v>
      </c>
      <c r="D9" s="210"/>
      <c r="E9" s="59"/>
      <c r="F9" s="60" t="s">
        <v>3</v>
      </c>
      <c r="G9" s="70" t="s">
        <v>146</v>
      </c>
    </row>
    <row r="10" spans="2:7" ht="15.75" thickBot="1" x14ac:dyDescent="0.3">
      <c r="B10" s="208"/>
      <c r="C10" s="211" t="s">
        <v>75</v>
      </c>
      <c r="D10" s="211"/>
      <c r="E10" s="59"/>
      <c r="F10" s="60" t="s">
        <v>3</v>
      </c>
      <c r="G10" s="70" t="s">
        <v>146</v>
      </c>
    </row>
  </sheetData>
  <mergeCells count="5">
    <mergeCell ref="B6:D8"/>
    <mergeCell ref="E6:E8"/>
    <mergeCell ref="B9:B10"/>
    <mergeCell ref="C9:D9"/>
    <mergeCell ref="C10:D10"/>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9</vt:i4>
      </vt:variant>
    </vt:vector>
  </HeadingPairs>
  <TitlesOfParts>
    <vt:vector size="9" baseType="lpstr">
      <vt:lpstr>Celkový přehled</vt:lpstr>
      <vt:lpstr>2020-1-NB01-1</vt:lpstr>
      <vt:lpstr>2020-1-NB01-1-D</vt:lpstr>
      <vt:lpstr>2020-1-NB01-1-T</vt:lpstr>
      <vt:lpstr>2020-1-NB02-1</vt:lpstr>
      <vt:lpstr>2020-1-NB02-1-D</vt:lpstr>
      <vt:lpstr>2020-1-NB02-1MZ</vt:lpstr>
      <vt:lpstr>2020-1-NB02-1-D MZ</vt:lpstr>
      <vt:lpstr>2020-1-NB02-1-T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Lenka Zborníková</dc:creator>
  <cp:lastModifiedBy>MVCR</cp:lastModifiedBy>
  <cp:lastPrinted>2020-04-30T06:38:43Z</cp:lastPrinted>
  <dcterms:created xsi:type="dcterms:W3CDTF">2016-07-22T08:19:49Z</dcterms:created>
  <dcterms:modified xsi:type="dcterms:W3CDTF">2020-09-18T05:36:05Z</dcterms:modified>
</cp:coreProperties>
</file>